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12" documentId="8_{BD7FF790-5B39-4FB8-8490-74FB99F42E7E}" xr6:coauthVersionLast="47" xr6:coauthVersionMax="47" xr10:uidLastSave="{2D3385DF-1AD5-4299-9839-A5CEB7DC10EE}"/>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c r="W5" i="18176" s="1"/>
  <c r="AB10" i="18176" l="1"/>
  <c r="AB5" i="18176" s="1"/>
  <c r="X17" i="2"/>
  <c r="AB17" i="2"/>
  <c r="W70" i="4"/>
  <c r="V86" i="4"/>
  <c r="BA62" i="2" s="1"/>
  <c r="Z31" i="2"/>
  <c r="AB18" i="2"/>
  <c r="AB19" i="2" s="1"/>
  <c r="AB20" i="2" s="1"/>
  <c r="X18" i="2"/>
  <c r="X19" i="2" s="1"/>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Z24" i="2"/>
  <c r="J23" i="4"/>
  <c r="V39" i="2"/>
  <c r="N23" i="4"/>
  <c r="I35" i="4"/>
  <c r="J26" i="2" l="1"/>
  <c r="X20" i="2"/>
  <c r="U73" i="4"/>
  <c r="T73" i="4"/>
  <c r="X70" i="4"/>
  <c r="W86" i="4"/>
  <c r="BA63" i="2" s="1"/>
  <c r="O71" i="4"/>
  <c r="AB25" i="2"/>
  <c r="AA24" i="2" s="1"/>
  <c r="AB32" i="2"/>
  <c r="AA33" i="2" s="1"/>
  <c r="AD17" i="2"/>
  <c r="AD19" i="2" s="1"/>
  <c r="X21" i="2"/>
  <c r="X32" i="2" s="1"/>
  <c r="W33" i="2" s="1"/>
  <c r="X39" i="2"/>
  <c r="J19" i="4"/>
  <c r="J31" i="4" s="1"/>
  <c r="BX10" i="4" s="1"/>
  <c r="I20" i="4"/>
  <c r="J20" i="4" s="1"/>
  <c r="AB39" i="2"/>
  <c r="W71" i="4"/>
  <c r="V73" i="4"/>
  <c r="Z39" i="2"/>
  <c r="Z29" i="2"/>
  <c r="Z26"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D24" i="2" l="1"/>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O44" i="4"/>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Q44" i="4" s="1"/>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D47" i="4" l="1"/>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B44" i="4" s="1"/>
  <c r="AA46" i="4"/>
  <c r="AA27" i="4"/>
  <c r="AA25" i="4" s="1"/>
  <c r="AA45" i="4"/>
  <c r="AY67" i="2"/>
  <c r="AD33" i="1" s="1"/>
  <c r="AC69" i="2"/>
  <c r="AS69" i="2"/>
  <c r="AE69" i="2"/>
  <c r="AD69" i="2" s="1"/>
  <c r="U35" i="1"/>
  <c r="AI69" i="2"/>
  <c r="AM70" i="4"/>
  <c r="AL86" i="4"/>
  <c r="BA78" i="2" s="1"/>
  <c r="AQ65" i="4"/>
  <c r="AP67" i="4"/>
  <c r="AL71" i="4"/>
  <c r="AK73" i="4"/>
  <c r="AT44" i="4" l="1"/>
  <c r="AA26" i="4"/>
  <c r="AA24" i="4"/>
  <c r="AA44" i="4" s="1"/>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Z47" i="4" l="1"/>
  <c r="BB66" i="2" s="1"/>
  <c r="AV47" i="4"/>
  <c r="BB88" i="2" s="1"/>
  <c r="AP68" i="2"/>
  <c r="Z26" i="4"/>
  <c r="AP67" i="2"/>
  <c r="AX43" i="4"/>
  <c r="AY77" i="4"/>
  <c r="AI156" i="8194"/>
  <c r="AI183" i="8194" s="1"/>
  <c r="AI184" i="8194" s="1"/>
  <c r="AI185" i="8194" s="1"/>
  <c r="AI186" i="8194" s="1"/>
  <c r="AX62" i="4"/>
  <c r="AX66" i="4" s="1"/>
  <c r="Z24" i="4"/>
  <c r="Z44" i="4" s="1"/>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Y24" i="4" l="1"/>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AK74" i="2"/>
  <c r="AH74" i="2"/>
  <c r="AT70" i="4"/>
  <c r="AS86" i="4"/>
  <c r="BA85" i="2" s="1"/>
  <c r="AR73" i="4"/>
  <c r="AS71" i="4"/>
  <c r="AW67" i="4"/>
  <c r="AX65" i="4"/>
  <c r="BA44" i="4" l="1"/>
  <c r="BB26" i="4"/>
  <c r="U44" i="4"/>
  <c r="BB24" i="4"/>
  <c r="BB44" i="4" s="1"/>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BJ44" i="4"/>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K24" i="4" l="1"/>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AP91" i="2" s="1"/>
  <c r="BJ70" i="4"/>
  <c r="BI86" i="4"/>
  <c r="BA101" i="2" s="1"/>
  <c r="BH73" i="4"/>
  <c r="BI71" i="4"/>
  <c r="BM67" i="4"/>
  <c r="BN65" i="4"/>
  <c r="BQ44" i="4" l="1"/>
  <c r="BR47" i="4"/>
  <c r="BB110" i="2" s="1"/>
  <c r="BT62" i="4"/>
  <c r="BT66" i="4" s="1"/>
  <c r="BT43" i="4"/>
  <c r="BU77" i="4"/>
  <c r="BE156" i="8194"/>
  <c r="BE183" i="8194" s="1"/>
  <c r="BE184" i="8194" s="1"/>
  <c r="BE185" i="8194" s="1"/>
  <c r="BE186" i="8194" s="1"/>
  <c r="BR24" i="4"/>
  <c r="BR25" i="4"/>
  <c r="BS46" i="4"/>
  <c r="AY111" i="2"/>
  <c r="AD77" i="1" s="1"/>
  <c r="BS45" i="4"/>
  <c r="BS47" i="4" s="1"/>
  <c r="BB111" i="2" s="1"/>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AZ95" i="2" l="1"/>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U44" i="4" s="1"/>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G79" i="4" l="1"/>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CD44" i="4" s="1"/>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E24" i="4" l="1"/>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<sst xmlns="http://schemas.openxmlformats.org/spreadsheetml/2006/main" count="13744" uniqueCount="5708">
  <si>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</si>
  <si>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</si>
  <si>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</si>
  <si>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</si>
  <si>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</si>
  <si>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</si>
  <si>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</si>
  <si>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</si>
  <si>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</si>
  <si>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</si>
  <si>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</si>
  <si>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</si>
  <si>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</si>
  <si>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</si>
  <si>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</si>
  <si>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</si>
  <si>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</si>
  <si>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</si>
  <si>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</si>
  <si>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</si>
  <si>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</si>
  <si>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</si>
  <si>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</si>
  <si>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</si>
  <si>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</si>
  <si>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</si>
  <si>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</si>
  <si>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</si>
  <si>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</si>
  <si>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</si>
  <si>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</si>
  <si>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</si>
  <si>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</si>
  <si>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</si>
  <si>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</si>
  <si>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</si>
  <si>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</si>
  <si>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</si>
  <si>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</si>
  <si>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</si>
  <si>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</si>
  <si>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</si>
  <si>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</si>
  <si>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</si>
  <si>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</si>
  <si>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</si>
  <si>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</si>
  <si>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</si>
  <si>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</si>
  <si>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</si>
  <si>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</si>
  <si>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</si>
  <si>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</si>
  <si>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</si>
  <si>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</si>
  <si>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</si>
  <si>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</si>
  <si>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</si>
  <si>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</si>
  <si>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</si>
  <si>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</si>
  <si>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</si>
  <si>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</si>
  <si>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</si>
  <si>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</si>
  <si>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</si>
  <si>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</si>
  <si>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</si>
  <si>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</si>
  <si>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</si>
  <si>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</si>
  <si>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</si>
  <si>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</si>
  <si>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</si>
  <si>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</si>
  <si>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</si>
  <si>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</si>
  <si>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</si>
  <si>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</si>
  <si>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</si>
  <si>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</si>
  <si>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</si>
  <si>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</si>
  <si>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</si>
  <si>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</si>
  <si>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</si>
  <si>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</si>
  <si>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</si>
  <si>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</si>
  <si>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</si>
  <si>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</si>
  <si>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</si>
  <si>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</si>
  <si>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</si>
  <si>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</si>
  <si>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</si>
  <si>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</si>
  <si>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</si>
  <si>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</si>
  <si>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</si>
  <si>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</si>
  <si>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</si>
  <si>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</si>
  <si>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</si>
  <si>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</si>
  <si>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</si>
  <si>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</si>
  <si>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</si>
  <si>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</si>
  <si>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</si>
  <si>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</si>
  <si>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</si>
  <si>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</si>
  <si>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</si>
  <si>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</si>
  <si>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</si>
  <si>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</si>
  <si>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</si>
  <si>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</si>
  <si>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</si>
  <si>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</si>
  <si>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</si>
  <si>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</si>
  <si>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</si>
  <si>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</si>
  <si>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</si>
  <si>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</si>
  <si>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</si>
  <si>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</si>
  <si>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</si>
  <si>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</si>
  <si>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</si>
  <si>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</si>
  <si>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</si>
  <si>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</si>
  <si>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</si>
  <si>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</si>
  <si>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</si>
  <si>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</si>
  <si>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</si>
  <si>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</si>
  <si>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</si>
  <si>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</si>
  <si>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</si>
  <si>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</si>
  <si>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</si>
  <si>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</si>
  <si>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</si>
  <si>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</si>
  <si>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</si>
  <si>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</si>
  <si>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</si>
  <si>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</si>
  <si>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</si>
  <si>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</si>
  <si>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</si>
  <si>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</si>
  <si>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</si>
  <si>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</si>
  <si>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</si>
  <si>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</si>
  <si>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</si>
  <si>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</si>
  <si>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</si>
  <si>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</si>
  <si>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</si>
  <si>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</si>
  <si>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</si>
  <si>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</si>
  <si>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</si>
  <si>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</si>
  <si>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</si>
  <si>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</si>
  <si>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</si>
  <si>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</si>
  <si>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</si>
  <si>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</si>
  <si>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</si>
  <si>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</si>
  <si>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</si>
  <si>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</si>
  <si>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</si>
  <si>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</si>
  <si>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</si>
  <si>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</si>
  <si>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</si>
  <si>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</si>
  <si>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</si>
  <si>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</si>
  <si>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</si>
  <si>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</si>
  <si>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</si>
  <si>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</si>
  <si>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</si>
  <si>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</si>
  <si>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</si>
  <si>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</si>
  <si>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</si>
  <si>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</si>
  <si>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</si>
  <si>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</si>
  <si>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</si>
  <si>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</si>
  <si>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</si>
  <si>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</si>
  <si>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</si>
  <si>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</si>
  <si>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</si>
  <si>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</si>
  <si>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</si>
  <si>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</si>
  <si>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</si>
  <si>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</si>
  <si>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</si>
  <si>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</si>
  <si>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</si>
  <si>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</si>
  <si>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</si>
  <si>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</si>
  <si>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</si>
  <si>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</si>
  <si>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</si>
  <si>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</si>
  <si>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</si>
  <si>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</si>
  <si>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</si>
  <si>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</si>
  <si>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</si>
  <si>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</si>
  <si>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</si>
  <si>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</si>
  <si>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</si>
  <si>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</si>
  <si>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</si>
  <si>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</si>
  <si>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</si>
  <si>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</si>
  <si>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</si>
  <si>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</si>
  <si>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</si>
  <si>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</si>
  <si>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</si>
  <si>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</si>
  <si>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</si>
  <si>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</si>
  <si>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</si>
  <si>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</si>
  <si>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</si>
  <si>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</si>
  <si>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</si>
  <si>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</si>
  <si>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</si>
  <si>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</si>
  <si>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</si>
  <si>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</si>
  <si>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</si>
  <si>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</si>
  <si>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</si>
  <si>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</si>
  <si>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</si>
  <si>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</si>
  <si>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</si>
  <si>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</si>
  <si>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</si>
  <si>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</si>
  <si>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</si>
  <si>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</si>
  <si>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</si>
  <si>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</si>
  <si>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</si>
  <si>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</si>
  <si>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</si>
  <si>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</si>
  <si>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</si>
  <si>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</si>
  <si>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</si>
  <si>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</si>
  <si>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</si>
  <si>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</si>
  <si>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</si>
  <si>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</si>
  <si>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</si>
  <si>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</si>
  <si>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</si>
  <si>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</si>
  <si>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</si>
  <si>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</si>
  <si>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</si>
  <si>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</si>
  <si>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</si>
  <si>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</si>
  <si>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</si>
  <si>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</si>
  <si>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</si>
  <si>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</si>
  <si>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</si>
  <si>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</si>
  <si>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</si>
  <si>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</si>
  <si>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</si>
  <si>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</si>
  <si>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</si>
  <si>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</si>
  <si>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</si>
  <si>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</si>
  <si>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</si>
  <si>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</si>
  <si>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</si>
  <si>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</si>
  <si>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</si>
  <si>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</si>
  <si>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</si>
  <si>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</si>
  <si>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</si>
  <si>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</si>
  <si>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</si>
  <si>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</si>
  <si>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</si>
  <si>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</si>
  <si>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</si>
  <si>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</si>
  <si>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</si>
  <si>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</si>
  <si>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</si>
  <si>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</si>
  <si>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</si>
  <si>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</si>
  <si>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</si>
  <si>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</si>
  <si>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</si>
  <si>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</si>
  <si>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</si>
  <si>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</si>
  <si>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</si>
  <si>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</si>
  <si>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</si>
  <si>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</si>
  <si>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</si>
  <si>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</si>
  <si>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</si>
  <si>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</si>
  <si>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</si>
  <si>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</si>
  <si>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</si>
  <si>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</si>
  <si>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</si>
  <si>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</si>
  <si>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</si>
  <si>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</si>
  <si>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</si>
  <si>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</si>
  <si>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</si>
  <si>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</si>
  <si>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</si>
  <si>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</si>
  <si>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</si>
  <si>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</si>
  <si>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</si>
  <si>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</si>
  <si>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</si>
  <si>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</si>
  <si>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</si>
  <si>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</si>
  <si>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</si>
  <si>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</si>
  <si>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</si>
  <si>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</si>
  <si>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</si>
  <si>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</si>
  <si>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</si>
  <si>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</si>
  <si>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</si>
  <si>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</si>
  <si>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</si>
  <si>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</si>
  <si>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</si>
  <si>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</si>
  <si>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</si>
  <si>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</si>
  <si>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</si>
  <si>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</si>
  <si>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</si>
  <si>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</si>
  <si>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</si>
  <si>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</si>
  <si>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</si>
  <si>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</si>
  <si>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</si>
  <si>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</si>
  <si>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</si>
  <si>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</si>
  <si>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</si>
  <si>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</si>
  <si>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</si>
  <si>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</si>
  <si>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</si>
  <si>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</si>
  <si>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</si>
  <si>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</si>
  <si>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</si>
  <si>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</si>
  <si>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</si>
  <si>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</si>
  <si>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</si>
  <si>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</si>
  <si>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</si>
  <si>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</si>
  <si>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</si>
  <si>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</si>
  <si>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</si>
  <si>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</si>
  <si>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</si>
  <si>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</si>
  <si>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</si>
  <si>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</si>
  <si>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</si>
  <si>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</si>
  <si>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</si>
  <si>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</si>
  <si>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</si>
  <si>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</si>
  <si>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</si>
  <si>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</si>
  <si>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</si>
  <si>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</si>
  <si>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</si>
  <si>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</si>
  <si>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</si>
  <si>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</si>
  <si>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</si>
  <si>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</si>
  <si>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</si>
  <si>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</si>
  <si>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</si>
  <si>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</si>
  <si>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</si>
  <si>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</si>
  <si>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</si>
  <si>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</si>
  <si>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</si>
  <si>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</si>
  <si>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</si>
  <si>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</si>
  <si>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</si>
  <si>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</si>
  <si>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</si>
  <si>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</si>
  <si>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</si>
  <si>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</si>
  <si>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</si>
  <si>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</si>
  <si>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</si>
  <si>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</si>
  <si>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</si>
  <si>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</si>
  <si>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</si>
  <si>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</si>
  <si>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</si>
  <si>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</si>
  <si>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</si>
  <si>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</si>
  <si>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</si>
  <si>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</si>
  <si>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</si>
  <si>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</si>
  <si>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</si>
  <si>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</si>
  <si>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</si>
  <si>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</si>
  <si>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</si>
  <si>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</si>
  <si>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</si>
  <si>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</si>
  <si>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</si>
  <si>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</si>
  <si>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</si>
  <si>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</si>
  <si>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</si>
  <si>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</si>
  <si>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</si>
  <si>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</si>
  <si>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</si>
  <si>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</si>
  <si>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</si>
  <si>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</si>
  <si>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</si>
  <si>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</si>
  <si>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</si>
  <si>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</si>
  <si>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</si>
  <si>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</si>
  <si>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</si>
  <si>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</si>
  <si>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</si>
  <si>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</si>
  <si>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</si>
  <si>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</si>
  <si>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</si>
  <si>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</si>
  <si>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</si>
  <si>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</si>
  <si>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</si>
  <si>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</si>
  <si>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</si>
  <si>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</si>
  <si>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</si>
  <si>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</si>
  <si>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</si>
  <si>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</si>
  <si>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</si>
  <si>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</si>
  <si>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</si>
  <si>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</si>
  <si>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</si>
  <si>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</si>
  <si>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</si>
  <si>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</si>
  <si>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</si>
  <si>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</si>
  <si>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</si>
  <si>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</si>
  <si>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</si>
  <si>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</si>
  <si>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</si>
  <si>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</si>
  <si>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</si>
  <si>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</si>
  <si>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</si>
  <si>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</si>
  <si>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</si>
  <si>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</si>
  <si>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</si>
  <si>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</si>
  <si>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</si>
  <si>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</si>
  <si>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</si>
  <si>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</si>
  <si>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</si>
  <si>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</si>
  <si>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</si>
  <si>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</si>
  <si>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</si>
  <si>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</si>
  <si>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</si>
  <si>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</si>
  <si>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</si>
  <si>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</si>
  <si>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</si>
  <si>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</si>
  <si>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</si>
  <si>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</si>
  <si>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</si>
  <si>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</si>
  <si>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</si>
  <si>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</si>
  <si>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</si>
  <si>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</si>
  <si>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</si>
  <si>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</si>
  <si>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</si>
  <si>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</si>
  <si>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</si>
  <si>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</si>
  <si>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</si>
  <si>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</si>
  <si>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</si>
  <si>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</si>
  <si>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</si>
  <si>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</si>
  <si>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</si>
  <si>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</si>
  <si>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</si>
  <si>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</si>
  <si>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</si>
  <si>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</si>
  <si>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</si>
  <si>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</si>
  <si>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</si>
  <si>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</si>
  <si>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</si>
  <si>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</si>
  <si>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</si>
  <si>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</si>
  <si>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</si>
  <si>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</si>
  <si>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</si>
  <si>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</si>
  <si>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</si>
  <si>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</si>
  <si>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</si>
  <si>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</si>
  <si>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</si>
  <si>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</si>
  <si>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</si>
  <si>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</si>
  <si>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</si>
  <si>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</si>
  <si>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</si>
  <si>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</si>
  <si>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</si>
  <si>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</si>
  <si>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</si>
  <si>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</si>
  <si>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</si>
  <si>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</si>
  <si>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</si>
  <si>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</si>
  <si>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</si>
  <si>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</si>
  <si>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</si>
  <si>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</si>
  <si>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</si>
  <si>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</si>
  <si>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</si>
  <si>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</si>
  <si>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</si>
  <si>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</si>
  <si>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</si>
  <si>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</si>
  <si>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</si>
  <si>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</si>
  <si>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</si>
  <si>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</si>
  <si>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</si>
  <si>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</si>
  <si>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</si>
  <si>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</si>
  <si>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</si>
  <si>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</si>
  <si>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</si>
  <si>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</si>
  <si>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</si>
  <si>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</si>
  <si>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</si>
  <si>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</si>
  <si>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</si>
  <si>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</si>
  <si>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</si>
  <si>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</si>
  <si>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</si>
  <si>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</si>
  <si>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</si>
  <si>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</si>
  <si>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</si>
  <si>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</si>
  <si>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</si>
  <si>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</si>
  <si>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</si>
  <si>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</si>
  <si>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</si>
  <si>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</si>
  <si>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</si>
  <si>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</si>
  <si>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</si>
  <si>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</si>
  <si>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</si>
  <si>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</si>
  <si>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</si>
  <si>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</si>
  <si>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</si>
  <si>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</si>
  <si>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</si>
  <si>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</si>
  <si>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</si>
  <si>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</si>
  <si>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</si>
  <si>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</si>
  <si>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</si>
  <si>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</si>
  <si>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</si>
  <si>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</si>
  <si>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</si>
  <si>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</si>
  <si>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</si>
  <si>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</si>
  <si>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</si>
  <si>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</si>
  <si>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</si>
  <si>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</si>
  <si>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</si>
  <si>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</si>
  <si>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</si>
  <si>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</si>
  <si>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</si>
  <si>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</si>
  <si>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</si>
  <si>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</si>
  <si>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</si>
  <si>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</si>
  <si>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</si>
  <si>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</si>
  <si>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</si>
  <si>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</si>
  <si>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</si>
  <si>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</si>
  <si>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</si>
  <si>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</si>
  <si>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</si>
  <si>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</si>
  <si>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</si>
  <si>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</si>
  <si>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</si>
  <si>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</si>
  <si>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</si>
  <si>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</si>
  <si>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</si>
  <si>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</si>
  <si>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</si>
  <si>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</si>
  <si>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</si>
  <si>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</si>
  <si>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</si>
  <si>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</si>
  <si>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</si>
  <si>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</si>
  <si>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</si>
  <si>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</si>
  <si>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</si>
  <si>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</si>
  <si>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</si>
  <si>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</si>
  <si>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</si>
  <si>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</si>
  <si>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</si>
  <si>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</si>
  <si>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</si>
  <si>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</si>
  <si>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</si>
  <si>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</si>
  <si>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</si>
  <si>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</si>
  <si>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</si>
  <si>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</si>
  <si>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</si>
  <si>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</si>
  <si>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</si>
  <si>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</si>
  <si>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</si>
  <si>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</si>
  <si>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</si>
  <si>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</si>
  <si>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</si>
  <si>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</si>
  <si>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</si>
  <si>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</si>
  <si>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</si>
  <si>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</si>
  <si>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</si>
  <si>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</si>
  <si>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</si>
  <si>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</si>
  <si>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</si>
  <si>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</si>
  <si>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</si>
  <si>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</si>
  <si>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</si>
  <si>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</si>
  <si>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</si>
  <si>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</si>
  <si>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</si>
  <si>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</si>
  <si>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</si>
  <si>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</si>
  <si>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</si>
  <si>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</si>
  <si>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</si>
  <si>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</si>
  <si>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</si>
  <si>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</si>
  <si>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</si>
  <si>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</si>
  <si>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</si>
  <si>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</si>
  <si>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</si>
  <si>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</si>
  <si>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</si>
  <si>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</si>
  <si>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</si>
  <si>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</si>
  <si>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</si>
  <si>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</si>
  <si>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</si>
  <si>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</si>
  <si>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</si>
  <si>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</si>
  <si>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</si>
  <si>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</si>
  <si>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</si>
  <si>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</si>
  <si>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</si>
  <si>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</si>
  <si>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</si>
  <si>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</si>
  <si>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</si>
  <si>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</si>
  <si>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</si>
  <si>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</si>
  <si>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</si>
  <si>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</si>
  <si>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</si>
  <si>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</si>
  <si>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</si>
  <si>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</si>
  <si>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</si>
  <si>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</si>
  <si>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</si>
  <si>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</si>
  <si>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</si>
  <si>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</si>
  <si>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</si>
  <si>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</si>
  <si>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</si>
  <si>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</si>
  <si>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</si>
  <si>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</si>
  <si>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</si>
  <si>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</si>
  <si>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</si>
  <si>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</si>
  <si>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</si>
  <si>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</si>
  <si>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</si>
  <si>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</si>
  <si>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</si>
  <si>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</si>
  <si>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</si>
  <si>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</si>
  <si>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</si>
  <si>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</si>
  <si>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</si>
  <si>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</si>
  <si>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</si>
  <si>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</si>
  <si>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</si>
  <si>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</si>
  <si>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</si>
  <si>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</si>
  <si>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</si>
  <si>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</si>
  <si>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</si>
  <si>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</si>
  <si>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</si>
  <si>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</si>
  <si>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</si>
  <si>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</si>
  <si>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</si>
  <si>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</si>
  <si>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</si>
  <si>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</si>
  <si>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</si>
  <si>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</si>
  <si>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</si>
  <si>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</si>
  <si>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</si>
  <si>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</si>
  <si>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</si>
  <si>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</si>
  <si>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</si>
  <si>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</si>
  <si>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</si>
  <si>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</si>
  <si>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</si>
  <si>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</si>
  <si>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</si>
  <si>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</si>
  <si>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</si>
  <si>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</si>
  <si>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</si>
  <si>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</si>
  <si>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</si>
  <si>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</si>
  <si>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</si>
  <si>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</si>
  <si>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</si>
  <si>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</si>
  <si>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</si>
  <si>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</si>
  <si>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</si>
  <si>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</si>
  <si>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</si>
  <si>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</si>
  <si>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</si>
  <si>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</si>
  <si>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</si>
  <si>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</si>
  <si>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</si>
  <si>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</si>
  <si>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</si>
  <si>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</si>
  <si>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</si>
  <si>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</si>
  <si>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</si>
  <si>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</si>
  <si>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</si>
  <si>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</si>
  <si>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</si>
  <si>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</si>
  <si>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</si>
  <si>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</si>
  <si>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</si>
  <si>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</si>
  <si>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</si>
  <si>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</si>
  <si>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</si>
  <si>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</si>
  <si>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</si>
  <si>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</si>
  <si>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</si>
  <si>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</si>
  <si>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</si>
  <si>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</si>
  <si>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</si>
  <si>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</si>
  <si>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</si>
  <si>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</si>
  <si>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</si>
  <si>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</si>
  <si>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</si>
  <si>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</si>
  <si>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</si>
  <si>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</si>
  <si>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</si>
  <si>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</si>
  <si>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</si>
  <si>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</si>
  <si>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</si>
  <si>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</si>
  <si>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</si>
  <si>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</si>
  <si>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</si>
  <si>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</si>
  <si>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</si>
  <si>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</si>
  <si>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</si>
  <si>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</si>
  <si>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</si>
  <si>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</si>
  <si>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</si>
  <si>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</si>
  <si>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</si>
  <si>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</si>
  <si>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</si>
  <si>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</si>
  <si>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</si>
  <si>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</si>
  <si>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</si>
  <si>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</si>
  <si>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</si>
  <si>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</si>
  <si>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</si>
  <si>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</si>
  <si>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</si>
  <si>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</si>
  <si>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</si>
  <si>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</si>
  <si>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</si>
  <si>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</si>
  <si>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</si>
  <si>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</si>
  <si>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</si>
  <si>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</si>
  <si>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</si>
  <si>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</si>
  <si>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</si>
  <si>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</si>
  <si>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</si>
  <si>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</si>
  <si>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</si>
  <si>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</si>
  <si>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</si>
  <si>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</si>
  <si>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</si>
  <si>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</si>
  <si>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</si>
  <si>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</si>
  <si>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</si>
  <si>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</si>
  <si>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</si>
  <si>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</si>
  <si>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</si>
  <si>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</si>
  <si>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</si>
  <si>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</si>
  <si>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</si>
  <si>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</si>
  <si>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</si>
  <si>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</si>
  <si>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</si>
  <si>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</si>
  <si>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</si>
  <si>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</si>
  <si>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</si>
  <si>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</si>
  <si>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</si>
  <si>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</si>
  <si>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</si>
  <si>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</si>
  <si>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</si>
  <si>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</si>
  <si>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</si>
  <si>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</si>
  <si>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</si>
  <si>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</si>
  <si>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</si>
  <si>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</si>
  <si>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</si>
  <si>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</si>
  <si>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</si>
  <si>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</si>
  <si>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</si>
  <si>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</si>
  <si>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</si>
  <si>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</si>
  <si>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</si>
  <si>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</si>
  <si>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</si>
  <si>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</si>
  <si>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</si>
  <si>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</si>
  <si>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</si>
  <si>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</si>
  <si>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</si>
  <si>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</si>
  <si>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</si>
  <si>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</si>
  <si>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</si>
  <si>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</si>
  <si>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</si>
  <si>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</si>
  <si>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</si>
  <si>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</si>
  <si>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</si>
  <si>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</si>
  <si>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</si>
  <si>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</si>
  <si>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</si>
  <si>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</si>
  <si>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</si>
  <si>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</si>
  <si>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</si>
  <si>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</si>
  <si>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</si>
  <si>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</si>
  <si>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</si>
  <si>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</si>
  <si>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</si>
  <si>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</si>
  <si>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</si>
  <si>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</si>
  <si>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</si>
  <si>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</si>
  <si>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</si>
  <si>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</si>
  <si>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</si>
  <si>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</si>
  <si>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</si>
  <si>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</si>
  <si>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</si>
  <si>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</si>
  <si>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</si>
  <si>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</si>
  <si>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</si>
  <si>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</si>
  <si>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</si>
  <si>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</si>
  <si>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</si>
  <si>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</si>
  <si>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</si>
  <si>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</si>
  <si>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</si>
  <si>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</si>
  <si>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</si>
  <si>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</si>
  <si>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</si>
  <si>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</si>
  <si>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</si>
  <si>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</si>
  <si>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</si>
  <si>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</si>
  <si>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</si>
  <si>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</si>
  <si>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</si>
  <si>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</si>
  <si>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</si>
  <si>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</si>
  <si>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</si>
  <si>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</si>
  <si>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</si>
  <si>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</si>
  <si>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</si>
  <si>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</si>
  <si>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</si>
  <si>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</si>
  <si>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</si>
  <si>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</si>
  <si>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</si>
  <si>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</si>
  <si>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</si>
  <si>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</si>
  <si>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</si>
  <si>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</si>
  <si>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</si>
  <si>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</si>
  <si>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</si>
  <si>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</si>
  <si>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</si>
  <si>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</si>
  <si>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</si>
  <si>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</si>
  <si>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</si>
  <si>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</si>
  <si>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</si>
  <si>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</si>
  <si>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</si>
  <si>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</si>
  <si>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</si>
  <si>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</si>
  <si>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</si>
  <si>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</si>
  <si>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</si>
  <si>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</si>
  <si>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</si>
  <si>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</si>
  <si>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</si>
  <si>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</si>
  <si>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</si>
  <si>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</si>
  <si>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</si>
  <si>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</si>
  <si>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</si>
  <si>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</si>
  <si>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</si>
  <si>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</si>
  <si>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</si>
  <si>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</si>
  <si>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</si>
  <si>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</si>
  <si>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</si>
  <si>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</si>
  <si>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</si>
  <si>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</si>
  <si>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</si>
  <si>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</si>
  <si>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</si>
  <si>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</si>
  <si>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</si>
  <si>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</si>
  <si>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</si>
  <si>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</si>
  <si>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</si>
  <si>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</si>
  <si>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</si>
  <si>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</si>
  <si>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</si>
  <si>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</si>
  <si>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</si>
  <si>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</si>
  <si>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</si>
  <si>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</si>
  <si>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</si>
  <si>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</si>
  <si>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</si>
  <si>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</si>
  <si>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</si>
  <si>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</si>
  <si>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</si>
  <si>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</si>
  <si>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</si>
  <si>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</si>
  <si>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</si>
  <si>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</si>
  <si>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</si>
  <si>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</si>
  <si>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</si>
  <si>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</si>
  <si>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</si>
  <si>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</si>
  <si>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</si>
  <si>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</si>
  <si>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</si>
  <si>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</si>
  <si>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</si>
  <si>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</si>
  <si>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</si>
  <si>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</si>
  <si>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</si>
  <si>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</si>
  <si>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</si>
  <si>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</si>
  <si>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</si>
  <si>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</si>
  <si>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</si>
  <si>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</si>
  <si>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</si>
  <si>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</si>
  <si>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</si>
  <si>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</si>
  <si>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</si>
  <si>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</si>
  <si>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</si>
  <si>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</si>
  <si>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</si>
  <si>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</si>
  <si>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</si>
  <si>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</si>
  <si>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</si>
  <si>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</si>
  <si>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</si>
  <si>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</si>
  <si>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</si>
  <si>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</si>
  <si>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</si>
  <si>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</si>
  <si>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</si>
  <si>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</si>
  <si>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</si>
  <si>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</si>
  <si>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</si>
  <si>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</si>
  <si>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</si>
  <si>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</si>
  <si>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</si>
  <si>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</si>
  <si>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</si>
  <si>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</si>
  <si>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</si>
  <si>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</si>
  <si>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</si>
  <si>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</si>
  <si>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</si>
  <si>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</si>
  <si>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</si>
  <si>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</si>
  <si>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</si>
  <si>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</si>
  <si>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</si>
  <si>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</si>
  <si>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</si>
  <si>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</si>
  <si>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</si>
  <si>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</si>
  <si>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</si>
  <si>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</si>
  <si>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</si>
  <si>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</si>
  <si>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</si>
  <si>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</si>
  <si>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</si>
  <si>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</si>
  <si>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</si>
  <si>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</si>
  <si>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</si>
  <si>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</si>
  <si>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</si>
  <si>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</si>
  <si>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</si>
  <si>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</si>
  <si>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</si>
  <si>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</si>
  <si>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</si>
  <si>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</si>
  <si>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</si>
  <si>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</si>
  <si>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</si>
  <si>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</si>
  <si>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</si>
  <si>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</si>
  <si>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</si>
  <si>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</si>
  <si>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</si>
  <si>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</si>
  <si>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</si>
  <si>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</si>
  <si>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</si>
  <si>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</si>
  <si>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</si>
  <si>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</si>
  <si>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</si>
  <si>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</si>
  <si>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</si>
  <si>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</si>
  <si>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</si>
  <si>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</si>
  <si>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</si>
  <si>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</si>
  <si>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</si>
  <si>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</si>
  <si>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</si>
  <si>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</si>
  <si>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</si>
  <si>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</si>
  <si>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</si>
  <si>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</si>
  <si>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</si>
  <si>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</si>
  <si>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</si>
  <si>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</si>
  <si>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</si>
  <si>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</si>
  <si>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</si>
  <si>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</si>
  <si>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</si>
  <si>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</si>
  <si>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</si>
  <si>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</si>
  <si>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</si>
  <si>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</si>
  <si>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</si>
  <si>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</si>
  <si>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</si>
  <si>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</si>
  <si>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</si>
  <si>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</si>
  <si>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</si>
  <si>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</si>
  <si>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</si>
  <si>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</si>
  <si>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</si>
  <si>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</si>
  <si>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</si>
  <si>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</si>
  <si>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</si>
  <si>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</si>
  <si>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</si>
  <si>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</si>
  <si>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</si>
  <si>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</si>
  <si>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</si>
  <si>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</si>
  <si>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</si>
  <si>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</si>
  <si>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</si>
  <si>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</si>
  <si>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</si>
  <si>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</si>
  <si>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</si>
  <si>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</si>
  <si>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</si>
  <si>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</si>
  <si>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</si>
  <si>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</si>
  <si>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</si>
  <si>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</si>
  <si>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</si>
  <si>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</si>
  <si>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</si>
  <si>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</si>
  <si>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</si>
  <si>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</si>
  <si>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</si>
  <si>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</si>
  <si>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</si>
  <si>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</si>
  <si>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</si>
  <si>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</si>
  <si>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</si>
  <si>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</si>
  <si>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</si>
  <si>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</si>
  <si>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</si>
  <si>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</si>
  <si>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</si>
  <si>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</si>
  <si>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</si>
  <si>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</si>
  <si>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</si>
  <si>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</si>
  <si>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</si>
  <si>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</si>
  <si>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</si>
  <si>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</si>
  <si>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</si>
  <si>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</si>
  <si>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</si>
  <si>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</si>
  <si>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</si>
  <si>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</si>
  <si>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</si>
  <si>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</si>
  <si>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</si>
  <si>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</si>
  <si>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</si>
  <si>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</si>
  <si>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</si>
  <si>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</si>
  <si>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</si>
  <si>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</si>
  <si>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</si>
  <si>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</si>
  <si>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</si>
  <si>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</si>
  <si>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</si>
  <si>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</si>
  <si>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</si>
  <si>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</si>
  <si>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</si>
  <si>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</si>
  <si>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</si>
  <si>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</si>
  <si>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</si>
  <si>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</si>
  <si>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</si>
  <si>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</si>
  <si>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</si>
  <si>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</si>
  <si>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</si>
  <si>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</si>
  <si>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</si>
  <si>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</si>
  <si>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</si>
  <si>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</si>
  <si>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</si>
  <si>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</si>
  <si>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</si>
  <si>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</si>
  <si>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</si>
  <si>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</si>
  <si>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</si>
  <si>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</si>
  <si>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</si>
  <si>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</si>
  <si>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</si>
  <si>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</si>
  <si>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</si>
  <si>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</si>
  <si>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</si>
  <si>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</si>
  <si>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</si>
  <si>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</si>
  <si>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</si>
  <si>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</si>
  <si>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</si>
  <si>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</si>
  <si>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</si>
  <si>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</si>
  <si>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</si>
  <si>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</si>
  <si>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</si>
  <si>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</si>
  <si>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</si>
  <si>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</si>
  <si>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</si>
  <si>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</si>
  <si>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</si>
  <si>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</si>
  <si>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</si>
  <si>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</si>
  <si>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</si>
  <si>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</si>
  <si>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</si>
  <si>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</si>
  <si>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</si>
  <si>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</si>
  <si>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</si>
  <si>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</si>
  <si>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</si>
  <si>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</si>
  <si>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</si>
  <si>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</si>
  <si>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</si>
  <si>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</si>
  <si>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</si>
  <si>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</si>
  <si>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</si>
  <si>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</si>
  <si>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</si>
  <si>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</si>
  <si>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</si>
  <si>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</si>
  <si>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</si>
  <si>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</si>
  <si>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</si>
  <si>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</si>
  <si>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</si>
  <si>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</si>
  <si>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</si>
  <si>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</si>
  <si>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</si>
  <si>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</si>
  <si>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</si>
  <si>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</si>
  <si>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</si>
  <si>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</si>
  <si>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</si>
  <si>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</si>
  <si>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</si>
  <si>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</si>
  <si>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</si>
  <si>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</si>
  <si>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</si>
  <si>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</si>
  <si>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</si>
  <si>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</si>
  <si>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</si>
  <si>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</si>
  <si>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</si>
  <si>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</si>
  <si>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</si>
  <si>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</si>
  <si>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</si>
  <si>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</si>
  <si>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</si>
  <si>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</si>
  <si>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</si>
  <si>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</si>
  <si>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</si>
  <si>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</si>
  <si>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</si>
  <si>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</si>
  <si>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</si>
  <si>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</si>
  <si>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</si>
  <si>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</si>
  <si>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</si>
  <si>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</si>
  <si>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</si>
  <si>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</si>
  <si>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</si>
  <si>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</si>
  <si>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</si>
  <si>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</si>
  <si>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</si>
  <si>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</si>
  <si>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</si>
  <si>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</si>
  <si>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</si>
  <si>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</si>
  <si>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</si>
  <si>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</si>
  <si>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</si>
  <si>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</si>
  <si>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</si>
  <si>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</si>
  <si>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</si>
  <si>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</si>
  <si>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</si>
  <si>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</si>
  <si>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</si>
  <si>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</si>
  <si>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</si>
  <si>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</si>
  <si>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</si>
  <si>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</si>
  <si>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</si>
  <si>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</si>
  <si>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</si>
  <si>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</si>
  <si>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</si>
  <si>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</si>
  <si>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</si>
  <si>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</si>
  <si>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</si>
  <si>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</si>
  <si>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</si>
  <si>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</si>
  <si>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</si>
  <si>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</si>
  <si>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</si>
  <si>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</si>
  <si>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</si>
  <si>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</si>
  <si>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</si>
  <si>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</si>
  <si>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</si>
  <si>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</si>
  <si>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</si>
  <si>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</si>
  <si>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</si>
  <si>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</si>
  <si>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</si>
  <si>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</si>
  <si>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</si>
  <si>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</si>
  <si>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</si>
  <si>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</si>
  <si>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</si>
  <si>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</si>
  <si>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</si>
  <si>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</si>
  <si>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</si>
  <si>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</si>
  <si>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</si>
  <si>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</si>
  <si>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</si>
  <si>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</si>
  <si>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</si>
  <si>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</si>
  <si>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</si>
  <si>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</si>
  <si>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</si>
  <si>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</si>
  <si>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</si>
  <si>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</si>
  <si>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</si>
  <si>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</si>
  <si>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</si>
  <si>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</si>
  <si>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</si>
  <si>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</si>
  <si>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</si>
  <si>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</si>
  <si>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</si>
  <si>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</si>
  <si>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</si>
  <si>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</si>
  <si>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</si>
  <si>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</si>
  <si>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</si>
  <si>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</si>
  <si>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</si>
  <si>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</si>
  <si>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</si>
  <si>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</si>
  <si>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</si>
  <si>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</si>
  <si>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</si>
  <si>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</si>
  <si>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</si>
  <si>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</si>
  <si>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</si>
  <si>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</si>
  <si>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</si>
  <si>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</si>
  <si>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</si>
  <si>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</si>
  <si>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</si>
  <si>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</si>
  <si>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</si>
  <si>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</si>
  <si>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</si>
  <si>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</si>
  <si>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</si>
  <si>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</si>
  <si>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</si>
  <si>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</si>
  <si>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</si>
  <si>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</si>
  <si>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</si>
  <si>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</si>
  <si>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</si>
  <si>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</si>
  <si>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</si>
  <si>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</si>
  <si>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</si>
  <si>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</si>
  <si>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</si>
  <si>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</si>
  <si>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</si>
  <si>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</si>
  <si>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</si>
  <si>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</si>
  <si>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</si>
  <si>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</si>
  <si>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</si>
  <si>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</si>
  <si>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</si>
  <si>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</si>
  <si>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</si>
  <si>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</si>
  <si>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</si>
  <si>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</si>
  <si>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</si>
  <si>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</si>
  <si>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</si>
  <si>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</si>
  <si>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</si>
  <si>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</si>
  <si>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</si>
  <si>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</si>
  <si>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</si>
  <si>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</si>
  <si>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</si>
  <si>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</si>
  <si>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</si>
  <si>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</si>
  <si>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</si>
  <si>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</si>
  <si>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</si>
  <si>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</si>
  <si>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</si>
  <si>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</si>
  <si>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</si>
  <si>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</si>
  <si>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</si>
  <si>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</si>
  <si>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</si>
  <si>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</si>
  <si>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</si>
  <si>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</si>
  <si>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</si>
  <si>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</si>
  <si>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</si>
  <si>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</si>
  <si>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</si>
  <si>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</si>
  <si>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</si>
  <si>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</si>
  <si>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</si>
  <si>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</si>
  <si>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</si>
  <si>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</si>
  <si>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</si>
  <si>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</si>
  <si>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</si>
  <si>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</si>
  <si>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</si>
  <si>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</si>
  <si>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</si>
  <si>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</si>
  <si>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</si>
  <si>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</si>
  <si>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</si>
  <si>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</si>
  <si>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</si>
  <si>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</si>
  <si>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</si>
  <si>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</si>
  <si>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</si>
  <si>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</si>
  <si>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</si>
  <si>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</si>
  <si>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</si>
  <si>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</si>
  <si>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</si>
  <si>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</si>
  <si>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</si>
  <si>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</si>
  <si>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</si>
  <si>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</si>
  <si>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</si>
  <si>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</si>
  <si>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</si>
  <si>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</si>
  <si>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</si>
  <si>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</si>
  <si>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</si>
  <si>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</si>
  <si>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</si>
  <si>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</si>
  <si>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</si>
  <si>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</si>
  <si>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</si>
  <si>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</si>
  <si>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</si>
  <si>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</si>
  <si>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</si>
  <si>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</si>
  <si>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</si>
  <si>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</si>
  <si>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</si>
  <si>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</si>
  <si>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</si>
  <si>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</si>
  <si>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</si>
  <si>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</si>
  <si>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</si>
  <si>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</si>
  <si>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</si>
  <si>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</si>
  <si>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</si>
  <si>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</si>
  <si>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</si>
  <si>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</si>
  <si>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</si>
  <si>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</si>
  <si>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</si>
  <si>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</si>
  <si>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</si>
  <si>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</si>
  <si>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</si>
  <si>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</si>
  <si>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</si>
  <si>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</si>
  <si>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</si>
  <si>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</si>
  <si>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</si>
  <si>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</si>
  <si>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</si>
  <si>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</si>
  <si>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</si>
  <si>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</si>
  <si>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</si>
  <si>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</si>
  <si>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</si>
  <si>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</si>
  <si>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</si>
  <si>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</si>
  <si>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</si>
  <si>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</si>
  <si>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</si>
  <si>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</si>
  <si>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</si>
  <si>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</si>
  <si>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</si>
  <si>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</si>
  <si>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</si>
  <si>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</si>
  <si>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</si>
  <si>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</si>
  <si>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</si>
  <si>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</si>
  <si>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</si>
  <si>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</si>
  <si>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</si>
  <si>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</si>
  <si>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</si>
  <si>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</si>
  <si>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</si>
  <si>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</si>
  <si>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</si>
  <si>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</si>
  <si>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</si>
  <si>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</si>
  <si>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</si>
  <si>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</si>
  <si>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</si>
  <si>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</si>
  <si>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</si>
  <si>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</si>
  <si>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</si>
  <si>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</si>
  <si>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</si>
  <si>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</si>
  <si>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</si>
  <si>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</si>
  <si>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</si>
  <si>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</si>
  <si>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</si>
  <si>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</si>
  <si>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</si>
  <si>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</si>
  <si>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</si>
  <si>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</si>
  <si>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</si>
  <si>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</si>
  <si>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</si>
  <si>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</si>
  <si>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</si>
  <si>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</si>
  <si>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</si>
  <si>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</si>
  <si>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</si>
  <si>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</si>
  <si>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</si>
  <si>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</si>
  <si>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</si>
  <si>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</si>
  <si>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</si>
  <si>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</si>
  <si>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</si>
  <si>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</si>
  <si>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</si>
  <si>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</si>
  <si>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</si>
  <si>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</si>
  <si>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</si>
  <si>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</si>
  <si>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</si>
  <si>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</si>
  <si>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</si>
  <si>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</si>
  <si>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</si>
  <si>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</si>
  <si>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</si>
  <si>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</si>
  <si>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</si>
  <si>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</si>
  <si>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</si>
  <si>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</si>
  <si>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</si>
  <si>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</si>
  <si>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</si>
  <si>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</si>
  <si>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</si>
  <si>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</si>
  <si>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</si>
  <si>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</si>
  <si>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</si>
  <si>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</si>
  <si>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</si>
  <si>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</si>
  <si>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</si>
  <si>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</si>
  <si>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</si>
  <si>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</si>
  <si>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</si>
  <si>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</si>
  <si>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</si>
  <si>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</si>
  <si>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</si>
  <si>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</si>
  <si>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</si>
  <si>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</si>
  <si>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</si>
  <si>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</si>
  <si>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</si>
  <si>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</si>
  <si>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</si>
  <si>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</si>
  <si>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</si>
  <si>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</si>
  <si>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</si>
  <si>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</si>
  <si>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</si>
  <si>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</si>
  <si>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</si>
  <si>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</si>
  <si>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</si>
  <si>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</si>
  <si>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</si>
  <si>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</si>
  <si>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</si>
  <si>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</si>
  <si>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</si>
  <si>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</si>
  <si>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</si>
  <si>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</si>
  <si>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</si>
  <si>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</si>
  <si>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</si>
  <si>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</si>
  <si>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</si>
  <si>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</si>
  <si>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</si>
  <si>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</si>
  <si>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</si>
  <si>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</si>
  <si>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</si>
  <si>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</si>
  <si>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</si>
  <si>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</si>
  <si>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</si>
  <si>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</si>
  <si>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</si>
  <si>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</si>
  <si>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</si>
  <si>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</si>
  <si>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</si>
  <si>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</si>
  <si>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</si>
  <si>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</si>
  <si>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</si>
  <si>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</si>
  <si>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</si>
  <si>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</si>
  <si>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</si>
  <si>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</si>
  <si>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</si>
  <si>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</si>
  <si>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</si>
  <si>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</si>
  <si>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</si>
  <si>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</si>
  <si>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</si>
  <si>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</si>
  <si>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</si>
  <si>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</si>
  <si>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</si>
  <si>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</si>
  <si>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</si>
  <si>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</si>
  <si>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</si>
  <si>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</si>
  <si>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</si>
  <si>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</si>
  <si>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</si>
  <si>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</si>
  <si>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</si>
  <si>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</si>
  <si>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</si>
  <si>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</si>
  <si>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</si>
  <si>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</si>
  <si>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</si>
  <si>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</si>
  <si>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</si>
  <si>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</si>
  <si>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</si>
  <si>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</si>
  <si>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</si>
  <si>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</si>
  <si>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</si>
  <si>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</si>
  <si>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</si>
  <si>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</si>
  <si>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</si>
  <si>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</si>
  <si>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</si>
  <si>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</si>
  <si>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</si>
  <si>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</si>
  <si>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</si>
  <si>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</si>
  <si>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</si>
  <si>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</si>
  <si>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</si>
  <si>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</si>
  <si>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</si>
  <si>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</si>
  <si>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</si>
  <si>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</si>
  <si>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</si>
  <si>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</si>
  <si>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</si>
  <si>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</si>
  <si>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</si>
  <si>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</si>
  <si>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</si>
  <si>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</si>
  <si>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</si>
  <si>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</si>
  <si>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</si>
  <si>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</si>
  <si>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</si>
  <si>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</si>
  <si>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</si>
  <si>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</si>
  <si>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</si>
  <si>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</si>
  <si>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</si>
  <si>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</si>
  <si>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</si>
  <si>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</si>
  <si>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</si>
  <si>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</si>
  <si>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</si>
  <si>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</si>
  <si>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</si>
  <si>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</si>
  <si>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</si>
  <si>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</si>
  <si>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</si>
  <si>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</si>
  <si>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</si>
  <si>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</si>
  <si>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</si>
  <si>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</si>
  <si>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</si>
  <si>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</si>
  <si>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</si>
  <si>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</si>
  <si>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</si>
  <si>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</si>
  <si>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</si>
  <si>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</si>
  <si>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</si>
  <si>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</si>
  <si>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</si>
  <si>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</si>
  <si>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</si>
  <si>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</si>
  <si>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</si>
  <si>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</si>
  <si>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</si>
  <si>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</si>
  <si>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</si>
  <si>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</si>
  <si>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</si>
  <si>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</si>
  <si>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</si>
  <si>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</si>
  <si>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</si>
  <si>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</si>
  <si>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</si>
  <si>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</si>
  <si>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</si>
  <si>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</si>
  <si>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</si>
  <si>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</si>
  <si>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</si>
  <si>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</si>
  <si>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</si>
  <si>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</si>
  <si>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</si>
  <si>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</si>
  <si>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</si>
  <si>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</si>
  <si>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</si>
  <si>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</si>
  <si>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</si>
  <si>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</si>
  <si>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</si>
  <si>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</si>
  <si>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</si>
  <si>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</si>
  <si>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</si>
  <si>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</si>
  <si>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</si>
  <si>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</si>
  <si>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</si>
  <si>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</si>
  <si>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</si>
  <si>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</si>
  <si>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</si>
  <si>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</si>
  <si>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</si>
  <si>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</si>
  <si>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</si>
  <si>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</si>
  <si>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</si>
  <si>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</si>
  <si>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</si>
  <si>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</si>
  <si>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</si>
  <si>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</si>
  <si>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</si>
  <si>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</si>
  <si>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</si>
  <si>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</si>
  <si>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</si>
  <si>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</si>
  <si>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</si>
  <si>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</si>
  <si>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</si>
  <si>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</si>
  <si>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</si>
  <si>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</si>
  <si>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</si>
  <si>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</si>
  <si>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</si>
  <si>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</si>
  <si>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</si>
  <si>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</si>
  <si>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</si>
  <si>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</si>
  <si>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</si>
  <si>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</si>
  <si>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</si>
  <si>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</si>
  <si>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</si>
  <si>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</si>
  <si>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</si>
  <si>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</si>
  <si>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</si>
  <si>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</si>
  <si>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</si>
  <si>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</si>
  <si>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</si>
  <si>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</si>
  <si>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</si>
  <si>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</si>
  <si>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</si>
  <si>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</si>
  <si>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</si>
  <si>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</si>
  <si>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</si>
  <si>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</si>
  <si>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</si>
  <si>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</si>
  <si>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</si>
  <si>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</si>
  <si>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</si>
  <si>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</si>
  <si>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</si>
  <si>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</si>
  <si>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</si>
  <si>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</si>
  <si>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</si>
  <si>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</si>
  <si>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</si>
  <si>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</si>
  <si>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</si>
  <si>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</si>
  <si>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</si>
  <si>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</si>
  <si>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</si>
  <si>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</si>
  <si>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</si>
  <si>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</si>
  <si>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</si>
  <si>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</si>
  <si>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</si>
  <si>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</si>
  <si>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</si>
  <si>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</si>
  <si>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</si>
  <si>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</si>
  <si>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</si>
  <si>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</si>
  <si>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</si>
  <si>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</si>
  <si>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</si>
  <si>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</si>
  <si>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</si>
  <si>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</si>
  <si>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</si>
  <si>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</si>
  <si>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</si>
  <si>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</si>
  <si>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</si>
  <si>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</si>
  <si>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</si>
  <si>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</si>
  <si>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</si>
  <si>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</si>
  <si>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</si>
  <si>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</si>
  <si>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</si>
  <si>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</si>
  <si>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</si>
  <si>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</si>
  <si>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</si>
  <si>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</si>
  <si>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</si>
  <si>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</si>
  <si>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</si>
  <si>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</si>
  <si>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</si>
  <si>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</si>
  <si>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</si>
  <si>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</si>
  <si>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</si>
  <si>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</si>
  <si>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</si>
  <si>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</si>
  <si>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</si>
  <si>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</si>
  <si>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</si>
  <si>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</si>
  <si>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</si>
  <si>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</si>
  <si>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</si>
  <si>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</si>
  <si>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</si>
  <si>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</si>
  <si>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</si>
  <si>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</si>
  <si>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</si>
  <si>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</si>
  <si>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</si>
  <si>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</si>
  <si>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</si>
  <si>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</si>
  <si>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</si>
  <si>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</si>
  <si>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</si>
  <si>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</si>
  <si>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</si>
  <si>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</si>
  <si>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</si>
  <si>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</si>
  <si>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</si>
  <si>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</si>
  <si>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</si>
  <si>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</si>
  <si>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</si>
  <si>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</si>
  <si>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</si>
  <si>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</si>
  <si>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</si>
  <si>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</si>
  <si>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</si>
  <si>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</si>
  <si>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</si>
  <si>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</si>
  <si>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</si>
  <si>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</si>
  <si>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</si>
  <si>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</si>
  <si>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</si>
  <si>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</si>
  <si>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</si>
  <si>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</si>
  <si>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</si>
  <si>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</si>
  <si>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</si>
  <si>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</si>
  <si>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</si>
  <si>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</si>
  <si>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</si>
  <si>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</si>
  <si>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</si>
  <si>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</si>
  <si>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</si>
  <si>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</si>
  <si>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</si>
  <si>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</si>
  <si>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</si>
  <si>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</si>
  <si>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</si>
  <si>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</si>
  <si>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</si>
  <si>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</si>
  <si>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</si>
  <si>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</si>
  <si>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</si>
  <si>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</si>
  <si>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</si>
  <si>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</si>
  <si>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</si>
  <si>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</si>
  <si>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</si>
  <si>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</si>
  <si>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</si>
  <si>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</si>
  <si>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</si>
  <si>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</si>
  <si>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</si>
  <si>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</si>
  <si>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</si>
  <si>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</si>
  <si>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</si>
  <si>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</si>
  <si>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</si>
  <si>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</si>
  <si>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</si>
  <si>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</si>
  <si>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</si>
  <si>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</si>
  <si>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</si>
  <si>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</si>
  <si>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</si>
  <si>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</si>
  <si>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</si>
  <si>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</si>
  <si>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</si>
  <si>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</si>
  <si>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</si>
  <si>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</si>
  <si>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</si>
  <si>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</si>
  <si>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</si>
  <si>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</si>
  <si>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</si>
  <si>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</si>
  <si>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</si>
  <si>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</si>
  <si>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</si>
  <si>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</si>
  <si>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</si>
  <si>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</si>
  <si>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</si>
  <si>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</si>
  <si>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</si>
  <si>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</si>
  <si>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</si>
  <si>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</si>
  <si>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</si>
  <si>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</si>
  <si>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</si>
  <si>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</si>
  <si>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</si>
  <si>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</si>
  <si>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</si>
  <si>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</si>
  <si>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</si>
  <si>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</si>
  <si>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</si>
  <si>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</si>
  <si>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</si>
  <si>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</si>
  <si>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</si>
  <si>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</si>
  <si>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</si>
  <si>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</si>
  <si>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</si>
  <si>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</si>
  <si>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</si>
  <si>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</si>
  <si>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</si>
  <si>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</si>
  <si>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</si>
  <si>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</si>
  <si>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</si>
  <si>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</si>
  <si>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</si>
  <si>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</si>
  <si>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</si>
  <si>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</si>
  <si>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</si>
  <si>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</si>
  <si>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</si>
  <si>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</si>
  <si>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</si>
  <si>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</si>
  <si>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</si>
  <si>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</si>
  <si>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</si>
  <si>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</si>
  <si>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</si>
  <si>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</si>
  <si>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</si>
  <si>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</si>
  <si>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</si>
  <si>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</si>
  <si>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</si>
  <si>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</si>
  <si>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</si>
  <si>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</si>
  <si>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</si>
  <si>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</si>
  <si>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</si>
  <si>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</si>
  <si>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</si>
  <si>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</si>
  <si>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</si>
  <si>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</si>
  <si>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</si>
  <si>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</si>
  <si>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</si>
  <si>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</si>
  <si>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</si>
  <si>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</si>
  <si>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</si>
  <si>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</si>
  <si>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</si>
  <si>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</si>
  <si>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</si>
  <si>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</si>
  <si>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</si>
  <si>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</si>
  <si>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</si>
  <si>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</si>
  <si>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</si>
  <si>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</si>
  <si>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</si>
  <si>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</si>
  <si>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</si>
  <si>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</si>
  <si>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</si>
  <si>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</si>
  <si>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</si>
  <si>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</si>
  <si>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</si>
  <si>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</si>
  <si>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</si>
  <si>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</si>
  <si>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</si>
  <si>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</si>
  <si>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</si>
  <si>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</si>
  <si>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</si>
  <si>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</si>
  <si>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</si>
  <si>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</si>
  <si>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</si>
  <si>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</si>
  <si>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</si>
  <si>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</si>
  <si>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</si>
  <si>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</si>
  <si>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</si>
  <si>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</si>
  <si>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</si>
  <si>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</si>
  <si>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</si>
  <si>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</si>
  <si>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</si>
  <si>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</si>
  <si>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</si>
  <si>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</si>
  <si>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</si>
  <si>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</si>
  <si>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</si>
  <si>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</si>
  <si>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</si>
  <si>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</si>
  <si>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</si>
  <si>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</si>
  <si>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</si>
  <si>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</si>
  <si>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</si>
  <si>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</si>
  <si>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</si>
  <si>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</si>
  <si>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</si>
  <si>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</si>
  <si>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</si>
  <si>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</si>
  <si>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</si>
  <si>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</si>
  <si>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</si>
  <si>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</si>
  <si>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</si>
  <si>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</si>
  <si>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</si>
  <si>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</si>
  <si>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</si>
  <si>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</si>
  <si>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</si>
  <si>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</si>
  <si>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</si>
  <si>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</si>
  <si>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</si>
  <si>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</si>
  <si>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</si>
  <si>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</si>
  <si>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</si>
  <si>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</si>
  <si>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</si>
  <si>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</si>
  <si>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</si>
  <si>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</si>
  <si>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</si>
  <si>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</si>
  <si>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</si>
  <si>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</si>
  <si>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</si>
  <si>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</si>
  <si>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</si>
  <si>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</si>
  <si>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</si>
  <si>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</si>
  <si>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</si>
  <si>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</si>
  <si>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</si>
  <si>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</si>
  <si>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</si>
  <si>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</si>
  <si>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</si>
  <si>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</si>
  <si>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</si>
  <si>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</si>
  <si>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</si>
  <si>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</si>
  <si>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</si>
  <si>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</si>
  <si>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</si>
  <si>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</si>
  <si>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</si>
  <si>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</si>
  <si>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</si>
  <si>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</si>
  <si>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</si>
  <si>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</si>
  <si>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</si>
  <si>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</si>
  <si>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</si>
  <si>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</si>
  <si>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</si>
  <si>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</si>
  <si>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</si>
  <si>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</si>
  <si>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</si>
  <si>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</si>
  <si>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</si>
  <si>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</si>
  <si>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</si>
  <si>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</si>
  <si>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</si>
  <si>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</si>
  <si>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</si>
  <si>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</si>
  <si>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</si>
  <si>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</si>
  <si>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</si>
  <si>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</si>
  <si>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</si>
  <si>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</si>
  <si>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</si>
  <si>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</si>
  <si>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</si>
  <si>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</si>
  <si>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</si>
  <si>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</si>
  <si>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</si>
  <si>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</si>
  <si>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</si>
  <si>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</si>
  <si>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</si>
  <si>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</si>
  <si>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</si>
  <si>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</si>
  <si>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</si>
  <si>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</si>
  <si>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</si>
  <si>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</si>
  <si>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</si>
  <si>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</si>
  <si>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</si>
  <si>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</si>
  <si>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</si>
  <si>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</si>
  <si>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</si>
  <si>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</si>
  <si>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</si>
  <si>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</si>
  <si>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</si>
  <si>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</si>
  <si>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</si>
  <si>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</si>
  <si>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</si>
  <si>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</si>
  <si>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</si>
  <si>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</si>
  <si>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</si>
  <si>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</si>
  <si>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</si>
  <si>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</si>
  <si>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</si>
  <si>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</si>
  <si>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</si>
  <si>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</si>
  <si>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</si>
  <si>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</si>
  <si>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</si>
  <si>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</si>
  <si>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</si>
  <si>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</si>
  <si>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</si>
  <si>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</si>
  <si>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</si>
  <si>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</si>
  <si>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</si>
  <si>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</si>
  <si>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</si>
  <si>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</si>
  <si>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</si>
  <si>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</si>
  <si>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</si>
  <si>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</si>
  <si>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</si>
  <si>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</si>
  <si>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</si>
  <si>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</si>
  <si>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</si>
  <si>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</si>
  <si>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</si>
  <si>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</si>
  <si>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</si>
  <si>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</si>
  <si>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</si>
  <si>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</si>
  <si>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</si>
  <si>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</si>
  <si>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</si>
  <si>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</si>
  <si>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</si>
  <si>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</si>
  <si>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</si>
  <si>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</si>
  <si>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</si>
  <si>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</si>
  <si>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</si>
  <si>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</si>
  <si>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</si>
  <si>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</si>
  <si>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</si>
  <si>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</si>
  <si>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</si>
  <si>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</si>
  <si>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</si>
  <si>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</si>
  <si>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</si>
  <si>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</si>
  <si>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</si>
  <si>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</si>
  <si>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</si>
  <si>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</si>
  <si>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</si>
  <si>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</si>
  <si>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</si>
  <si>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</si>
  <si>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</si>
  <si>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</si>
  <si>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</si>
  <si>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</si>
  <si>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</si>
  <si>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</si>
  <si>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</si>
  <si>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</si>
  <si>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</si>
  <si>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</si>
  <si>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</si>
  <si>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</si>
  <si>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</si>
  <si>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</si>
  <si>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</si>
  <si>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</si>
  <si>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</si>
  <si>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</si>
  <si>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</si>
  <si>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</si>
  <si>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</si>
  <si>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</si>
  <si>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</si>
  <si>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</si>
  <si>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</si>
  <si>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</si>
  <si>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</si>
  <si>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</si>
  <si>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</si>
  <si>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</si>
  <si>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</si>
  <si>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</si>
  <si>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</si>
  <si>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</si>
  <si>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</si>
  <si>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</si>
  <si>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</si>
  <si>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</si>
  <si>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</si>
  <si>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</si>
  <si>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</si>
  <si>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</si>
  <si>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</si>
  <si>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</si>
  <si>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</si>
  <si>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</si>
  <si>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</si>
  <si>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</si>
  <si>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</si>
  <si>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</si>
  <si>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</si>
  <si>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</si>
  <si>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</si>
  <si>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</si>
  <si>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</si>
  <si>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</si>
  <si>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</si>
  <si>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</si>
  <si>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</si>
  <si>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</si>
  <si>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</si>
  <si>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</si>
  <si>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</si>
  <si>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</si>
  <si>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</si>
  <si>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</si>
  <si>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</si>
  <si>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</si>
  <si>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</si>
  <si>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</si>
  <si>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</si>
  <si>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</si>
  <si>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</si>
  <si>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</si>
  <si>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</si>
  <si>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</si>
  <si>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</si>
  <si>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</si>
  <si>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</si>
  <si>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</si>
  <si>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</si>
  <si>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</si>
  <si>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</si>
  <si>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</si>
  <si>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</si>
  <si>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</si>
  <si>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</si>
  <si>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</si>
  <si>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</si>
  <si>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</si>
  <si>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</si>
  <si>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</si>
  <si>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</si>
  <si>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</si>
  <si>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</si>
  <si>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</si>
  <si>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</si>
  <si>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</si>
  <si>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</si>
  <si>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</si>
  <si>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</si>
  <si>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</si>
  <si>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</si>
  <si>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</si>
  <si>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</si>
  <si>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</si>
  <si>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</si>
  <si>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</si>
  <si>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</si>
  <si>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</si>
  <si>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</si>
  <si>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</si>
  <si>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</si>
  <si>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</si>
  <si>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</si>
  <si>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</si>
  <si>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</si>
  <si>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</si>
  <si>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</si>
  <si>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</si>
  <si>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</si>
  <si>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</si>
  <si>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</si>
  <si>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</si>
  <si>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</si>
  <si>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</si>
  <si>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</si>
  <si>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</si>
  <si>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</si>
  <si>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</si>
  <si>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</si>
  <si>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</si>
  <si>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</si>
  <si>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</si>
  <si>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</si>
  <si>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</si>
  <si>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</si>
  <si>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</si>
  <si>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</si>
  <si>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</si>
  <si>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</si>
  <si>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</si>
  <si>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</si>
  <si>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</si>
  <si>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</si>
  <si>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</si>
  <si>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</si>
  <si>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</si>
  <si>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</si>
  <si>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</si>
  <si>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</si>
  <si>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</si>
  <si>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</si>
  <si>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</si>
  <si>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</si>
  <si>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</si>
  <si>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</si>
  <si>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</si>
  <si>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</si>
  <si>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</si>
  <si>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</si>
  <si>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</si>
  <si>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</si>
  <si>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</si>
  <si>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</si>
  <si>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</si>
  <si>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</si>
  <si>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</si>
  <si>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</si>
  <si>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</si>
  <si>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</si>
  <si>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</si>
  <si>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</si>
  <si>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</si>
  <si>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</si>
  <si>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</si>
  <si>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</si>
  <si>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</si>
  <si>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</si>
  <si>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</si>
  <si>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</si>
  <si>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</si>
  <si>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</si>
  <si>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</si>
  <si>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</si>
  <si>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</si>
  <si>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</si>
  <si>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</si>
  <si>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</si>
  <si>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</si>
  <si>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</si>
  <si>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</si>
  <si>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</si>
  <si>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</si>
  <si>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</si>
  <si>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</si>
  <si>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</si>
  <si>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</si>
  <si>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</si>
  <si>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</si>
  <si>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</si>
  <si>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</si>
  <si>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</si>
  <si>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</si>
  <si>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</si>
  <si>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</si>
  <si>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</si>
  <si>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</si>
  <si>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</si>
  <si>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</si>
  <si>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</si>
  <si>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</si>
  <si>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</si>
  <si>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</si>
  <si>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</si>
  <si>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</si>
  <si>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</si>
  <si>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</si>
  <si>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</si>
  <si>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</si>
  <si>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</si>
  <si>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</si>
  <si>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</si>
  <si>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</si>
  <si>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</si>
  <si>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</si>
  <si>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</si>
  <si>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</si>
  <si>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</si>
  <si>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</si>
  <si>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</si>
  <si>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</si>
  <si>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</si>
  <si>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</si>
  <si>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</si>
  <si>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</si>
  <si>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</si>
  <si>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</si>
  <si>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</si>
  <si>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</si>
  <si>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</si>
  <si>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</si>
  <si>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</si>
  <si>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</si>
  <si>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</si>
  <si>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</si>
  <si>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</si>
  <si>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</si>
  <si>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</si>
  <si>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</si>
  <si>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</si>
  <si>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</si>
  <si>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</si>
  <si>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</si>
  <si>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</si>
  <si>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</si>
  <si>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</si>
  <si>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</si>
  <si>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</si>
  <si>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</si>
  <si>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</si>
  <si>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</si>
  <si>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</si>
  <si>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</si>
  <si>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</si>
  <si>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</si>
  <si>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</si>
  <si>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</si>
  <si>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</si>
  <si>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</si>
  <si>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</si>
  <si>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</si>
  <si>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</si>
  <si>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</si>
  <si>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</si>
  <si>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</si>
  <si>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</si>
  <si>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</si>
  <si>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</si>
  <si>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</si>
  <si>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</si>
  <si>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</si>
  <si>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</si>
  <si>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</si>
  <si>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</si>
  <si>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</si>
  <si>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</si>
  <si>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</si>
  <si>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</si>
  <si>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</si>
  <si>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</si>
  <si>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</si>
  <si>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</si>
  <si>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</si>
  <si>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</si>
  <si>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</si>
  <si>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</si>
  <si>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</si>
  <si>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</si>
  <si>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</si>
  <si>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</si>
  <si>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</si>
  <si>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</si>
  <si>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</si>
  <si>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</si>
  <si>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</si>
  <si>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</si>
  <si>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</si>
  <si>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</si>
  <si>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</si>
  <si>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</si>
  <si>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</si>
  <si>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</si>
  <si>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</si>
  <si>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</si>
  <si>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</si>
  <si>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</si>
  <si>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</si>
  <si>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</si>
  <si>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</si>
  <si>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</si>
  <si>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</si>
  <si>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</si>
  <si>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</si>
  <si>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</si>
  <si>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</si>
  <si>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</si>
  <si>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</si>
  <si>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</si>
  <si>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</si>
  <si>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</si>
  <si>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</si>
  <si>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</si>
  <si>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</si>
  <si>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</si>
  <si>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</si>
  <si>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</si>
  <si>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</si>
  <si>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</si>
  <si>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</si>
  <si>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</si>
  <si>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</si>
  <si>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</si>
  <si>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</si>
  <si>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</si>
  <si>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</si>
  <si>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</si>
  <si>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</si>
  <si>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</si>
  <si>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</si>
  <si>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</si>
  <si>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</si>
  <si>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</si>
  <si>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</si>
  <si>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</si>
  <si>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</si>
  <si>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</si>
  <si>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</si>
  <si>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</si>
  <si>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</si>
  <si>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</si>
  <si>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</si>
  <si>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</si>
  <si>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</si>
  <si>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</si>
  <si>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</si>
  <si>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</si>
  <si>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</si>
  <si>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</si>
  <si>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</si>
  <si>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</si>
  <si>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</si>
  <si>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</si>
  <si>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</si>
  <si>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</si>
  <si>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</si>
  <si>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</si>
  <si>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</si>
  <si>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</si>
  <si>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</si>
  <si>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</si>
  <si>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</si>
  <si>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</si>
  <si>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</si>
  <si>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</si>
  <si>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</si>
  <si>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</si>
  <si>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</si>
  <si>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</si>
  <si>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</si>
  <si>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</si>
  <si>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</si>
  <si>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</si>
  <si>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</si>
  <si>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</si>
  <si>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</si>
  <si>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</si>
  <si>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</si>
  <si>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</si>
  <si>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</si>
  <si>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</si>
  <si>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</si>
  <si>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</si>
  <si>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</si>
  <si>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</si>
  <si>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</si>
  <si>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</si>
  <si>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</si>
  <si>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</si>
  <si>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</si>
  <si>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</si>
  <si>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</si>
  <si>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</si>
  <si>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</si>
  <si>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</si>
  <si>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</si>
  <si>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</si>
  <si>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</si>
  <si>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</si>
  <si>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</si>
  <si>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</si>
  <si>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</si>
  <si>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</si>
  <si>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</si>
  <si>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</si>
  <si>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</si>
  <si>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</si>
  <si>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</si>
  <si>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</si>
  <si>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</si>
  <si>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</si>
  <si>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</si>
  <si>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</si>
  <si>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</si>
  <si>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</si>
  <si>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</si>
  <si>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</si>
  <si>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</si>
  <si>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</si>
  <si>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</si>
  <si>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</si>
  <si>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</si>
  <si>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</si>
  <si>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</si>
  <si>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</si>
  <si>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</si>
  <si>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</si>
  <si>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</si>
  <si>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</si>
  <si>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</si>
  <si>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</si>
  <si>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</si>
  <si>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</si>
  <si>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</si>
  <si>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</si>
  <si>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</si>
  <si>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</si>
  <si>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</si>
  <si>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</si>
  <si>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</si>
  <si>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</si>
  <si>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</si>
  <si>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</si>
  <si>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</si>
  <si>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</si>
  <si>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</si>
  <si>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</si>
  <si>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</si>
  <si>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</si>
  <si>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</si>
  <si>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</si>
  <si>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</si>
  <si>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</si>
  <si>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</si>
  <si>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</si>
  <si>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</si>
  <si>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</si>
  <si>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</si>
  <si>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</si>
  <si>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</si>
  <si>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</si>
  <si>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</si>
  <si>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</si>
  <si>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</si>
  <si>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</si>
  <si>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</si>
  <si>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</si>
  <si>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</si>
  <si>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</si>
  <si>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</si>
  <si>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</si>
  <si>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</si>
  <si>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</si>
  <si>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</si>
  <si>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</si>
  <si>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</si>
  <si>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</si>
  <si>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</si>
  <si>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</si>
  <si>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</si>
  <si>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</si>
  <si>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</si>
  <si>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</si>
  <si>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</si>
  <si>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</si>
  <si>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</si>
  <si>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</si>
  <si>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</si>
  <si>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</si>
  <si>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</si>
  <si>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</si>
  <si>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</si>
  <si>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</si>
  <si>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</si>
  <si>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</si>
  <si>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</si>
  <si>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</si>
  <si>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</si>
  <si>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</si>
  <si>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</si>
  <si>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</si>
  <si>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</si>
  <si>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</si>
  <si>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</si>
  <si>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</si>
  <si>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</si>
  <si>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</si>
  <si>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</si>
  <si>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</si>
  <si>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</si>
  <si>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</si>
  <si>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</si>
  <si>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</si>
  <si>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</si>
  <si>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</si>
  <si>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</si>
  <si>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</si>
  <si>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</si>
  <si>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</si>
  <si>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</si>
  <si>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</si>
  <si>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</si>
  <si>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</si>
  <si>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</si>
  <si>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</si>
  <si>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</si>
  <si>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</si>
  <si>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</si>
  <si>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</si>
  <si>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</si>
  <si>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</si>
  <si>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</si>
  <si>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</si>
  <si>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</si>
  <si>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</si>
  <si>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</si>
  <si>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</si>
  <si>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</si>
  <si>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</si>
  <si>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</si>
  <si>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</si>
  <si>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</si>
  <si>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</si>
  <si>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</si>
  <si>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</si>
  <si>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</si>
  <si>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</si>
  <si>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</si>
  <si>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</si>
  <si>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</si>
  <si>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</si>
  <si>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</si>
  <si>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</si>
  <si>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</si>
  <si>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</si>
  <si>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</si>
  <si>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</si>
  <si>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</si>
  <si>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</si>
  <si>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</si>
  <si>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</si>
  <si>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</si>
  <si>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</si>
  <si>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</si>
  <si>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</si>
  <si>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</si>
  <si>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</si>
  <si>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</si>
  <si>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</si>
  <si>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</si>
  <si>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</si>
  <si>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</si>
  <si>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</si>
  <si>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</si>
  <si>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</si>
  <si>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</si>
  <si>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</si>
  <si>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</si>
  <si>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</si>
  <si>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</si>
  <si>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</si>
  <si>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</si>
  <si>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</si>
  <si>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</si>
  <si>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</si>
  <si>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</si>
  <si>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</si>
  <si>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</si>
  <si>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</si>
  <si>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</si>
  <si>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</si>
  <si>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</si>
  <si>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</si>
  <si>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</si>
  <si>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</si>
  <si>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</si>
  <si>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</si>
  <si>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</si>
  <si>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</si>
  <si>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</si>
  <si>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</si>
  <si>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</si>
  <si>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</si>
  <si>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</si>
  <si>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</si>
  <si>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</si>
  <si>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</si>
  <si>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</si>
  <si>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</si>
  <si>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</si>
  <si>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</si>
  <si>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</si>
  <si>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</si>
  <si>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</si>
  <si>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</si>
  <si>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</si>
  <si>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</si>
  <si>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</si>
  <si>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</si>
  <si>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</si>
  <si>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</si>
  <si>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</si>
  <si>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</si>
  <si>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</si>
  <si>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</si>
  <si>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</si>
  <si>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</si>
  <si>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</si>
  <si>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</si>
  <si>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</si>
  <si>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</si>
  <si>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</si>
  <si>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</si>
  <si>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</si>
  <si>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</si>
  <si>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</si>
  <si>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</si>
  <si>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</si>
  <si>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</si>
  <si>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</si>
  <si>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</si>
  <si>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</si>
  <si>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</si>
  <si>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</si>
  <si>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</si>
  <si>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</si>
  <si>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</si>
  <si>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</si>
  <si>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</si>
  <si>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</si>
  <si>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</si>
  <si>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</si>
  <si>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</si>
  <si>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</si>
  <si>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</si>
  <si>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</si>
  <si>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</si>
  <si>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</si>
  <si>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</si>
  <si>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</si>
  <si>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</si>
  <si>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</si>
  <si>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</si>
  <si>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</si>
  <si>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</si>
  <si>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</si>
  <si>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</si>
  <si>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</si>
  <si>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</si>
  <si>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</si>
  <si>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</si>
  <si>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</si>
  <si>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</si>
  <si>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</si>
  <si>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</si>
  <si>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</si>
  <si>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</si>
  <si>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</si>
  <si>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</si>
  <si>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</si>
  <si>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</si>
  <si>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</si>
  <si>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</si>
  <si>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</si>
  <si>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</si>
  <si>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</si>
  <si>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</si>
  <si>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</si>
  <si>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</si>
  <si>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</si>
  <si>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</si>
  <si>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</si>
  <si>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</si>
  <si>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</si>
  <si>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</si>
  <si>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</si>
  <si>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</si>
  <si>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</si>
  <si>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</si>
  <si>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</si>
  <si>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</si>
  <si>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</si>
  <si>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</si>
  <si>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</si>
  <si>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</si>
  <si>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</si>
  <si>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</si>
  <si>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</si>
  <si>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</si>
  <si>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</si>
  <si>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</si>
  <si>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</si>
  <si>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</si>
  <si>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</si>
  <si>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</si>
  <si>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</si>
  <si>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</si>
  <si>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</si>
  <si>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</si>
  <si>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</si>
  <si>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</si>
  <si>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</si>
  <si>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</si>
  <si>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</si>
  <si>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</si>
  <si>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</si>
  <si>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</si>
  <si>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</si>
  <si>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</si>
  <si>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</si>
  <si>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</si>
  <si>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</si>
  <si>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</si>
  <si>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</si>
  <si>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</si>
  <si>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</si>
  <si>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</si>
  <si>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</si>
  <si>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</si>
  <si>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</si>
  <si>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</si>
  <si>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</si>
  <si>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</si>
  <si>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</si>
  <si>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</si>
  <si>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</si>
  <si>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</si>
  <si>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</si>
  <si>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</si>
  <si>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</si>
  <si>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</si>
  <si>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</si>
  <si>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</si>
  <si>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</si>
  <si>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</si>
  <si>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</si>
  <si>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</si>
  <si>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</si>
  <si>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</si>
  <si>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</si>
  <si>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</si>
  <si>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</si>
  <si>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</si>
  <si>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</si>
  <si>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</si>
  <si>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</si>
  <si>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</si>
  <si>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</si>
  <si>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</si>
  <si>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</si>
  <si>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</si>
  <si>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</si>
  <si>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</si>
  <si>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</si>
  <si>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</si>
  <si>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</si>
  <si>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</si>
  <si>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</si>
  <si>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</si>
  <si>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</si>
  <si>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</si>
  <si>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</si>
  <si>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</si>
  <si>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</si>
  <si>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</si>
  <si>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</si>
  <si>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</si>
  <si>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</si>
  <si>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</si>
  <si>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</si>
  <si>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</si>
  <si>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</si>
  <si>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</si>
  <si>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</si>
  <si>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</si>
  <si>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</si>
  <si>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</si>
  <si>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</si>
  <si>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</si>
  <si>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</si>
  <si>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</si>
  <si>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</si>
  <si>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</si>
  <si>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</si>
  <si>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</si>
  <si>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</si>
  <si>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</si>
  <si>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</si>
  <si>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</si>
  <si>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</si>
  <si>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</si>
  <si>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</si>
  <si>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</si>
  <si>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</si>
  <si>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</si>
  <si>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</si>
  <si>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</si>
  <si>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</si>
  <si>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</si>
  <si>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</si>
  <si>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</si>
  <si>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</si>
  <si>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</si>
  <si>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</si>
  <si>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</si>
  <si>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</si>
  <si>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</si>
  <si>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</si>
  <si>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</si>
  <si>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</si>
  <si>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</si>
  <si>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</si>
  <si>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</si>
  <si>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</si>
  <si>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</si>
  <si>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</si>
  <si>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</si>
  <si>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</si>
  <si>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</si>
  <si>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</si>
  <si>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</si>
  <si>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</si>
  <si>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</si>
  <si>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</si>
  <si>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</si>
  <si>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</si>
  <si>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</si>
  <si>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</si>
  <si>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</si>
  <si>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</si>
  <si>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</si>
  <si>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</si>
  <si>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</si>
  <si>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</si>
  <si>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</si>
  <si>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</si>
  <si>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</si>
  <si>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</si>
  <si>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</si>
  <si>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</si>
  <si>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</si>
  <si>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</si>
  <si>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</si>
  <si>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</si>
  <si>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</si>
  <si>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</si>
  <si>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</si>
  <si>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</si>
  <si>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</si>
  <si>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</si>
  <si>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</si>
  <si>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</si>
  <si>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</si>
  <si>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</si>
  <si>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</si>
  <si>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</si>
  <si>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</si>
  <si>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</si>
  <si>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</si>
  <si>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</si>
  <si>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</si>
  <si>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</si>
  <si>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</si>
  <si>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</si>
  <si>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</si>
  <si>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</si>
  <si>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</si>
  <si>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</si>
  <si>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</si>
  <si>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</si>
  <si>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</si>
  <si>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</si>
  <si>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</si>
  <si>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</si>
  <si>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</si>
  <si>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</si>
  <si>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</si>
  <si>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</si>
  <si>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</si>
  <si>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</si>
  <si>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</si>
  <si>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</si>
  <si>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</si>
  <si>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</si>
  <si>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</si>
  <si>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</si>
  <si>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</si>
  <si>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</si>
  <si>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</si>
  <si>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</si>
  <si>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</si>
  <si>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</si>
  <si>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</si>
  <si>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</si>
  <si>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</si>
  <si>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</si>
  <si>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</si>
  <si>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</si>
  <si>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</si>
  <si>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</si>
  <si>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</si>
  <si>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</si>
  <si>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</si>
  <si>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</si>
  <si>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</si>
  <si>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</si>
  <si>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</si>
  <si>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</si>
  <si>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</si>
  <si>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</si>
  <si>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</si>
  <si>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</si>
  <si>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</si>
  <si>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</si>
  <si>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</si>
  <si>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</si>
  <si>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</si>
  <si>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</si>
  <si>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</si>
  <si>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</si>
  <si>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</si>
  <si>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</si>
  <si>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</si>
  <si>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</si>
  <si>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</si>
  <si>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</si>
  <si>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</si>
  <si>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</si>
  <si>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</si>
  <si>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</si>
  <si>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</si>
  <si>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</si>
  <si>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</si>
  <si>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</si>
  <si>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</si>
  <si>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</si>
  <si>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</si>
  <si>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</si>
  <si>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</si>
  <si>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</si>
  <si>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</si>
  <si>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</si>
  <si>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</si>
  <si>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</si>
  <si>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</si>
  <si>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</si>
  <si>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</si>
  <si>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</si>
  <si>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</si>
  <si>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</si>
  <si>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</si>
  <si>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</si>
  <si>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</si>
  <si>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</si>
  <si>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</si>
  <si>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</si>
  <si>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</si>
  <si>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</si>
  <si>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</si>
  <si>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</si>
  <si>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</si>
  <si>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</si>
  <si>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</si>
  <si>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</si>
  <si>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</si>
  <si>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</si>
  <si>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</si>
  <si>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</si>
  <si>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</si>
  <si>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</si>
  <si>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</si>
  <si>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</si>
  <si>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</si>
  <si>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</si>
  <si>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</si>
  <si>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</si>
  <si>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</si>
  <si>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</si>
  <si>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</si>
  <si>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</si>
  <si>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</si>
  <si>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</si>
  <si>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</si>
  <si>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</si>
  <si>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</si>
  <si>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</si>
  <si>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</si>
  <si>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</si>
  <si>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</si>
  <si>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</si>
  <si>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</si>
  <si>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</si>
  <si>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</si>
  <si>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</si>
  <si>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</si>
  <si>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</si>
  <si>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</si>
  <si>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</si>
  <si>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</si>
  <si>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</si>
  <si>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</si>
  <si>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</si>
  <si>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</si>
  <si>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</si>
  <si>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</si>
  <si>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</si>
  <si>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</si>
  <si>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</si>
  <si>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</si>
  <si>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</si>
  <si>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</si>
  <si>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</si>
  <si>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</si>
  <si>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</si>
  <si>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</si>
  <si>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</si>
  <si>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</si>
  <si>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</si>
  <si>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</si>
  <si>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</si>
  <si>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</si>
  <si>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</si>
  <si>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</si>
  <si>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</si>
  <si>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</si>
  <si>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</si>
  <si>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</si>
  <si>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</si>
  <si>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</si>
  <si>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</si>
  <si>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</si>
  <si>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</si>
  <si>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</si>
  <si>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</si>
  <si>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</si>
  <si>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</si>
  <si>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</si>
  <si>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</si>
  <si>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</si>
  <si>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</si>
  <si>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</si>
  <si>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</si>
  <si>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</si>
  <si>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</si>
  <si>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</si>
  <si>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</si>
  <si>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</si>
  <si>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</si>
  <si>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</si>
  <si>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</si>
  <si>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</si>
  <si>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</si>
  <si>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</si>
  <si>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</si>
  <si>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</si>
  <si>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</si>
  <si>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</si>
  <si>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</si>
  <si>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</si>
  <si>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</si>
  <si>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</si>
  <si>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</si>
  <si>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</si>
  <si>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</si>
  <si>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</si>
  <si>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</si>
  <si>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</si>
  <si>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</si>
  <si>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</si>
  <si>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</si>
  <si>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</si>
  <si>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</si>
  <si>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</si>
  <si>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</si>
  <si>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</si>
  <si>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</si>
  <si>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</si>
  <si>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</si>
  <si>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</si>
  <si>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</si>
  <si>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</si>
  <si>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</si>
  <si>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</si>
  <si>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</si>
  <si>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</si>
  <si>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</si>
  <si>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</si>
  <si>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</si>
  <si>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</si>
  <si>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</si>
  <si>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</si>
  <si>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</si>
  <si>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</si>
  <si>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</si>
  <si>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</si>
  <si>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</si>
  <si>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</si>
  <si>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</si>
  <si>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</si>
  <si>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</si>
  <si>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</si>
  <si>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</si>
  <si>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</si>
  <si>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</si>
  <si>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</si>
  <si>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</si>
  <si>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</si>
  <si>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</si>
  <si>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</si>
  <si>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</si>
  <si>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</si>
  <si>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</si>
  <si>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</si>
  <si>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</si>
  <si>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</si>
  <si>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</si>
  <si>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</si>
  <si>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</si>
  <si>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</si>
  <si>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</si>
  <si>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</si>
  <si>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</si>
  <si>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</si>
  <si>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</si>
  <si>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</si>
  <si>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</si>
  <si>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</si>
  <si>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</si>
  <si>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</si>
  <si>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</si>
  <si>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</si>
  <si>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</si>
  <si>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</si>
  <si>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</si>
  <si>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</si>
  <si>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</si>
  <si>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</si>
  <si>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</si>
  <si>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</si>
  <si>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</si>
  <si>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</si>
  <si>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</si>
  <si>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</si>
  <si>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</si>
  <si>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</si>
  <si>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</si>
  <si>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</si>
  <si>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</si>
  <si>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</si>
  <si>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</si>
  <si>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</si>
  <si>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</si>
  <si>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</si>
  <si>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</si>
  <si>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</si>
  <si>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</si>
  <si>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</si>
  <si>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</si>
  <si>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</si>
  <si>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</si>
  <si>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</si>
  <si>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</si>
  <si>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</si>
  <si>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</si>
  <si>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</si>
  <si>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</si>
  <si>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</si>
  <si>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</si>
  <si>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</si>
  <si>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</si>
  <si>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</si>
  <si>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</si>
  <si>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</si>
  <si>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</si>
  <si>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</si>
  <si>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</si>
  <si>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</si>
  <si>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</si>
  <si>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</si>
  <si>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</si>
  <si>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</si>
  <si>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</si>
  <si>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</si>
  <si>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</si>
  <si>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</si>
  <si>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</si>
  <si>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</si>
  <si>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</si>
  <si>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</si>
  <si>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</si>
  <si>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</si>
  <si>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</si>
  <si>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</si>
  <si>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</si>
  <si>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</si>
  <si>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</si>
  <si>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</si>
  <si>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</si>
  <si>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</si>
  <si>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</si>
  <si>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</si>
  <si>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</si>
  <si>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</si>
  <si>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</si>
  <si>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</si>
  <si>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</si>
  <si>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</si>
  <si>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</si>
  <si>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</si>
  <si>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</si>
  <si>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</si>
  <si>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</si>
  <si>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</si>
  <si>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</si>
  <si>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</si>
  <si>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</si>
  <si>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</si>
  <si>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</si>
  <si>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</si>
  <si>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</si>
  <si>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</si>
  <si>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</si>
  <si>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</si>
  <si>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</si>
  <si>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</si>
  <si>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</si>
  <si>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</si>
  <si>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</si>
  <si>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</si>
  <si>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</si>
  <si>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</si>
  <si>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</si>
  <si>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</si>
  <si>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</si>
  <si>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</si>
  <si>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</si>
  <si>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</si>
  <si>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</si>
  <si>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</si>
  <si>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</si>
  <si>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</si>
  <si>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</si>
  <si>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</si>
  <si>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</si>
  <si>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</si>
  <si>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</si>
  <si>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</si>
  <si>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</si>
  <si>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</si>
  <si>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</si>
  <si>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</si>
  <si>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</si>
  <si>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</si>
  <si>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</si>
  <si>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</si>
  <si>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</si>
  <si>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</si>
  <si>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</si>
  <si>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</si>
  <si>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</si>
  <si>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</si>
  <si>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</si>
  <si>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</si>
  <si>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</si>
  <si>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</si>
  <si>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</si>
  <si>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</si>
  <si>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</si>
  <si>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</si>
  <si>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</si>
  <si>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</si>
  <si>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</si>
  <si>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</si>
  <si>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</si>
  <si>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</si>
  <si>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</si>
  <si>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</si>
  <si>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</si>
  <si>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</si>
  <si>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</si>
  <si>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</si>
  <si>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</si>
  <si>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</si>
  <si>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</si>
  <si>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</si>
  <si>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</si>
  <si>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</si>
  <si>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</si>
  <si>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</si>
  <si>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</si>
  <si>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</si>
  <si>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</si>
  <si>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</si>
  <si>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</si>
  <si>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</si>
  <si>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</si>
  <si>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</si>
  <si>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</si>
  <si>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</si>
  <si>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</si>
  <si>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</si>
  <si>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</si>
  <si>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</si>
  <si>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</si>
  <si>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</si>
  <si>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</si>
  <si>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</si>
  <si>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</si>
  <si>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</si>
  <si>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</si>
  <si>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</si>
  <si>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</si>
  <si>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</si>
  <si>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</si>
  <si>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</si>
  <si>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</si>
  <si>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</si>
  <si>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</si>
  <si>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</si>
  <si>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</si>
  <si>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</si>
  <si>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</si>
  <si>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</si>
  <si>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</si>
  <si>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</si>
  <si>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</si>
  <si>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</si>
  <si>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</si>
  <si>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</si>
  <si>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</si>
  <si>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</si>
  <si>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</si>
  <si>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</si>
  <si>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</si>
  <si>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</si>
  <si>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</si>
  <si>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</si>
  <si>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</si>
  <si>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</si>
  <si>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</si>
  <si>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</si>
  <si>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</si>
  <si>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</si>
  <si>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</si>
  <si>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</si>
  <si>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</si>
  <si>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</si>
  <si>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</si>
  <si>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</si>
  <si>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</si>
  <si>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</si>
  <si>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</si>
  <si>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</si>
  <si>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</si>
  <si>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</si>
  <si>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</si>
  <si>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</si>
  <si>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</si>
  <si>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</si>
  <si>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</si>
  <si>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</si>
  <si>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</si>
  <si>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</si>
  <si>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</si>
  <si>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</si>
  <si>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</si>
  <si>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</si>
  <si>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</si>
  <si>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</si>
  <si>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</si>
  <si>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</si>
  <si>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</si>
  <si>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</si>
  <si>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</si>
  <si>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</si>
  <si>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</si>
  <si>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</si>
  <si>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</si>
  <si>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</si>
  <si>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</si>
  <si>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</si>
  <si>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</si>
  <si>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</si>
  <si>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</si>
  <si>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</si>
  <si>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</si>
  <si>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</si>
  <si>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</si>
  <si>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</si>
  <si>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</si>
  <si>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</si>
  <si>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</si>
  <si>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</si>
  <si>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</si>
  <si>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</si>
  <si>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</si>
  <si>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</si>
  <si>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</si>
  <si>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</si>
  <si>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</si>
  <si>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</si>
  <si>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</si>
  <si>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</si>
  <si>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</si>
  <si>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</si>
  <si>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</si>
  <si>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</si>
  <si>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</si>
  <si>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</si>
  <si>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</si>
  <si>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</si>
  <si>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</si>
  <si>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</si>
  <si>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</si>
  <si>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</si>
  <si>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</si>
  <si>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</si>
  <si>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</si>
  <si>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</si>
  <si>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</si>
  <si>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</si>
  <si>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</si>
  <si>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</si>
  <si>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</si>
  <si>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</si>
  <si>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</si>
  <si>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</si>
  <si>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</si>
  <si>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</si>
  <si>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</si>
  <si>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</si>
  <si>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</si>
  <si>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</si>
  <si>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</si>
  <si>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</si>
  <si>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</si>
  <si>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</si>
  <si>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</si>
  <si>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</si>
  <si>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</si>
  <si>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</si>
  <si>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</si>
  <si>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</si>
  <si>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</si>
  <si>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</si>
  <si>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</si>
  <si>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</si>
  <si>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</si>
  <si>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</si>
  <si>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</si>
  <si>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</si>
  <si>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</si>
  <si>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</si>
  <si>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</si>
  <si>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</si>
  <si>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</si>
  <si>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</si>
  <si>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</si>
  <si>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</si>
  <si>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</si>
  <si>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</si>
  <si>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</si>
  <si>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</si>
  <si>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</si>
  <si>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</si>
  <si>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</si>
  <si>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</si>
  <si>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</si>
  <si>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</si>
  <si>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</si>
  <si>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</si>
  <si>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</si>
  <si>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</si>
  <si>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</si>
  <si>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</si>
  <si>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</si>
  <si>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</si>
  <si>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</si>
  <si>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</si>
  <si>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</si>
  <si>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</si>
  <si>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</si>
  <si>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</si>
  <si>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</si>
  <si>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</si>
  <si>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</si>
  <si>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</si>
  <si>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</si>
  <si>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</si>
  <si>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</si>
  <si>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</si>
  <si>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</si>
  <si>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</si>
  <si>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</si>
  <si>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</si>
  <si>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</si>
  <si>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</si>
  <si>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</si>
  <si>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</si>
  <si>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</si>
  <si>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</si>
  <si>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</si>
  <si>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</si>
  <si>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</si>
  <si>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</si>
  <si>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</si>
  <si>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</si>
  <si>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</si>
  <si>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</si>
  <si>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</si>
  <si>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</si>
  <si>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</si>
  <si>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</si>
  <si>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</si>
  <si>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</si>
  <si>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</si>
  <si>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</si>
  <si>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</si>
  <si>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</si>
  <si>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</si>
  <si>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</si>
  <si>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</si>
  <si>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</si>
  <si>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</si>
  <si>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</si>
  <si>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</si>
  <si>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</si>
  <si>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</si>
  <si>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</si>
  <si>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</si>
  <si>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</si>
  <si>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</si>
  <si>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</si>
  <si>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</si>
  <si>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</si>
  <si>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</si>
  <si>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</si>
  <si>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</si>
  <si>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</si>
  <si>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</si>
  <si>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</si>
  <si>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</si>
  <si>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</si>
  <si>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</si>
  <si>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</si>
  <si>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</si>
  <si>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</si>
  <si>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</si>
  <si>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</si>
  <si>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</si>
  <si>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</si>
  <si>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</si>
  <si>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</si>
  <si>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</si>
  <si>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</si>
  <si>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</si>
  <si>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</si>
  <si>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</si>
  <si>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</si>
  <si>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</si>
  <si>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</si>
  <si>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</si>
  <si>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</si>
  <si>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</si>
  <si>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</si>
  <si>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</si>
  <si>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</si>
  <si>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</si>
  <si>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</si>
  <si>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</si>
  <si>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</si>
  <si>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</si>
  <si>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</si>
  <si>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</si>
  <si>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</si>
  <si>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</si>
  <si>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</si>
  <si>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</si>
  <si>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</si>
  <si>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</si>
  <si>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</si>
  <si>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</si>
  <si>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</si>
  <si>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</si>
  <si>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</si>
  <si>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</si>
  <si>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</si>
  <si>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</si>
  <si>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</si>
  <si>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</si>
  <si>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</si>
  <si>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</si>
  <si>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</si>
  <si>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</si>
  <si>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</si>
  <si>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</si>
  <si>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</si>
  <si>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</si>
  <si>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</si>
  <si>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</si>
  <si>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</si>
  <si>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</si>
  <si>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</si>
  <si>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</si>
  <si>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</si>
  <si>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</si>
  <si>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</si>
  <si>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</si>
  <si>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</si>
  <si>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</si>
  <si>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</si>
  <si>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</si>
  <si>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</si>
  <si>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</si>
  <si>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</si>
  <si>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</si>
  <si>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</si>
  <si>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</si>
  <si>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</si>
  <si>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</si>
  <si>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</si>
  <si>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</si>
  <si>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</si>
  <si>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</si>
  <si>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</si>
  <si>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</si>
  <si>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</si>
  <si>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</si>
  <si>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</si>
  <si>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</si>
  <si>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</si>
  <si>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</si>
  <si>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</si>
  <si>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</si>
  <si>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</si>
  <si>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</si>
  <si>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</si>
  <si>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</si>
  <si>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</si>
  <si>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</si>
  <si>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</si>
  <si>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</si>
  <si>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</si>
  <si>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</si>
  <si>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</si>
  <si>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</si>
  <si>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</si>
  <si>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</si>
  <si>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</si>
  <si>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</si>
  <si>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</si>
  <si>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</si>
  <si>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</si>
  <si>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</si>
  <si>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</si>
  <si>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</si>
  <si>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</si>
  <si>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</si>
  <si>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</si>
  <si>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</si>
  <si>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</si>
  <si>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</si>
  <si>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</si>
  <si>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</si>
  <si>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</si>
  <si>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</si>
  <si>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</si>
  <si>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</si>
  <si>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</si>
  <si>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</si>
  <si>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</si>
  <si>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</si>
  <si>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</si>
  <si>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</si>
  <si>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</si>
  <si>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</si>
  <si>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</si>
  <si>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</si>
  <si>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</si>
  <si>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</si>
  <si>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</si>
  <si>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</si>
  <si>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</si>
  <si>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</si>
  <si>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</si>
  <si>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</si>
  <si>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</si>
  <si>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</si>
  <si>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</si>
  <si>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</si>
  <si>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</si>
  <si>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</si>
  <si>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</si>
  <si>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</si>
  <si>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</si>
  <si>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</si>
  <si>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</si>
  <si>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</si>
  <si>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</si>
  <si>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</si>
  <si>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</si>
  <si>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</si>
  <si>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</si>
  <si>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</si>
  <si>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</si>
  <si>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</si>
  <si>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</si>
  <si>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</si>
  <si>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</si>
  <si>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</si>
  <si>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</si>
  <si>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</si>
  <si>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</si>
  <si>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</si>
  <si>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</si>
  <si>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</si>
  <si>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</si>
  <si>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</si>
  <si>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</si>
  <si>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</si>
  <si>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</si>
  <si>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</si>
  <si>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</si>
  <si>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</si>
  <si>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</si>
  <si>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</si>
  <si>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</si>
  <si>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</si>
  <si>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</si>
  <si>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</si>
  <si>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</si>
  <si>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</si>
  <si>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</si>
  <si>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</si>
  <si>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</si>
  <si>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</si>
  <si>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</si>
  <si>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</si>
  <si>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</si>
  <si>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</si>
  <si>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</si>
  <si>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</si>
  <si>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</si>
  <si>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</si>
  <si>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</si>
  <si>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</si>
  <si>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</si>
  <si>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</si>
  <si>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</si>
  <si>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</si>
  <si>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</si>
  <si>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</si>
  <si>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</si>
  <si>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</si>
  <si>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</si>
  <si>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</si>
  <si>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</si>
  <si>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</si>
  <si>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</si>
  <si>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</si>
  <si>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</si>
  <si>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</si>
  <si>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</si>
  <si>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</si>
  <si>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</si>
  <si>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</si>
  <si>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</si>
  <si>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</si>
  <si>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</si>
  <si>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</si>
  <si>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</si>
  <si>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</si>
  <si>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</si>
  <si>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</si>
  <si>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</si>
  <si>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</si>
  <si>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</si>
  <si>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</si>
  <si>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</si>
  <si>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</si>
  <si>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</si>
  <si>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</si>
  <si>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</si>
  <si>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</si>
  <si>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</si>
  <si>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</si>
  <si>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</si>
  <si>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</si>
  <si>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</si>
  <si>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</si>
  <si>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</si>
  <si>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</si>
  <si>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</si>
  <si>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</si>
  <si>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</si>
  <si>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</si>
  <si>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</si>
  <si>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</si>
  <si>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</si>
  <si>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</si>
  <si>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</si>
  <si>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</si>
  <si>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</si>
  <si>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</si>
  <si>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</si>
  <si>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</si>
  <si>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</si>
  <si>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</si>
  <si>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</si>
  <si>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</si>
  <si>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</si>
  <si>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</si>
  <si>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</si>
  <si>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</si>
  <si>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</si>
  <si>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</si>
  <si>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</si>
  <si>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</si>
  <si>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</si>
  <si>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</si>
  <si>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</si>
  <si>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</si>
  <si>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</si>
  <si>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</si>
  <si>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</si>
  <si>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</si>
  <si>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</si>
  <si>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</si>
  <si>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</si>
  <si>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</si>
  <si>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</si>
  <si>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</si>
  <si>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</si>
  <si>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</si>
  <si>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</si>
  <si>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</si>
  <si>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</si>
  <si>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</si>
  <si>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</si>
  <si>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</si>
  <si>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</si>
  <si>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</si>
  <si>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</si>
  <si>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</si>
  <si>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</si>
  <si>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</si>
  <si>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</si>
  <si>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</si>
  <si>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</si>
  <si>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</si>
  <si>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</si>
  <si>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</si>
  <si>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</si>
  <si>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</si>
  <si>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</si>
  <si>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</si>
  <si>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</si>
  <si>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</si>
  <si>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</si>
  <si>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</si>
  <si>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</si>
  <si>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</si>
  <si>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</si>
  <si>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</si>
  <si>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</si>
  <si>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</si>
  <si>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</si>
  <si>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</si>
  <si>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</si>
  <si>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</si>
  <si>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</si>
  <si>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</si>
  <si>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</si>
  <si>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</si>
  <si>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</si>
  <si>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</si>
  <si>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</si>
  <si>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</si>
  <si>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</si>
  <si>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</si>
  <si>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</si>
  <si>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</si>
  <si>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</si>
  <si>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</si>
  <si>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</si>
  <si>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</si>
  <si>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</si>
  <si>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</si>
  <si>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</si>
  <si>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</si>
  <si>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</si>
  <si>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</si>
  <si>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</si>
  <si>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</si>
  <si>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</si>
  <si>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</si>
  <si>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</si>
  <si>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</si>
  <si>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</si>
  <si>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</si>
  <si>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</si>
  <si>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</si>
  <si>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</si>
  <si>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</si>
  <si>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</si>
  <si>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</si>
  <si>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</si>
  <si>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</si>
  <si>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</si>
  <si>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</si>
  <si>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</si>
  <si>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</si>
  <si>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</si>
  <si>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</si>
  <si>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</si>
  <si>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</si>
  <si>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</si>
  <si>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</si>
  <si>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</si>
  <si>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</si>
  <si>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</si>
  <si>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</si>
  <si>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</si>
  <si>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</si>
  <si>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</si>
  <si>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</si>
  <si>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</si>
  <si>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</si>
  <si>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</si>
  <si>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</si>
  <si>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</si>
  <si>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</si>
  <si>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</si>
  <si>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</si>
  <si>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</si>
  <si>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</si>
  <si>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</si>
  <si>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</si>
  <si>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</si>
  <si>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</si>
  <si>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</si>
  <si>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</si>
  <si>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</si>
  <si>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</si>
  <si>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</si>
  <si>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</si>
  <si>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</si>
  <si>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</si>
  <si>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</si>
  <si>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</si>
  <si>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</si>
  <si>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</si>
  <si>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</si>
  <si>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</si>
  <si>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</si>
  <si>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</si>
  <si>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</si>
  <si>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</si>
  <si>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</si>
  <si>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</si>
  <si>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</si>
  <si>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</si>
  <si>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</si>
  <si>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</si>
  <si>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</si>
  <si>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</si>
  <si>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</si>
  <si>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</si>
  <si>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</si>
  <si>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</si>
  <si>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</si>
  <si>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</si>
  <si>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</si>
  <si>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</si>
  <si>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</si>
  <si>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</si>
  <si>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</si>
  <si>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</si>
  <si>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</si>
  <si>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</si>
  <si>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</si>
  <si>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</si>
  <si>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</si>
  <si>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</si>
  <si>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</si>
  <si>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</si>
  <si>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</si>
  <si>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</si>
  <si>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</si>
  <si>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</si>
  <si>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</si>
  <si>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</si>
  <si>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</si>
  <si>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</si>
  <si>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</si>
  <si>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</si>
  <si>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</si>
  <si>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</si>
  <si>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</si>
  <si>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</si>
  <si>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</si>
  <si>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</si>
  <si>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</si>
  <si>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</si>
  <si>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</si>
  <si>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</si>
  <si>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</si>
  <si>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</si>
  <si>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</si>
  <si>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</si>
  <si>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</si>
  <si>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</si>
  <si>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</si>
  <si>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</si>
  <si>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</si>
  <si>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</si>
  <si>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</si>
  <si>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</si>
  <si>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</si>
  <si>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</si>
  <si>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</si>
  <si>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</si>
  <si>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</si>
  <si>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</si>
  <si>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</si>
  <si>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</si>
  <si>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</si>
  <si>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</si>
  <si>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</si>
  <si>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</si>
  <si>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</si>
  <si>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</si>
  <si>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</si>
  <si>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</si>
  <si>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</si>
  <si>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</si>
  <si>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</si>
  <si>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</si>
  <si>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</si>
  <si>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</si>
  <si>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</si>
  <si>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</si>
  <si>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</si>
  <si>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</si>
  <si>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</si>
  <si>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</si>
  <si>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</si>
  <si>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</si>
  <si>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</si>
  <si>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</si>
  <si>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</si>
  <si>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</si>
  <si>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</si>
  <si>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</si>
  <si>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</si>
  <si>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</si>
  <si>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</si>
  <si>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</si>
  <si>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</si>
  <si>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</si>
  <si>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</si>
  <si>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</si>
  <si>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</si>
  <si>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</si>
  <si>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</si>
  <si>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</si>
  <si>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</si>
  <si>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</si>
  <si>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</si>
  <si>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</si>
  <si>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</si>
  <si>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</si>
  <si>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</si>
  <si>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</si>
  <si>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</si>
  <si>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</si>
  <si>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</si>
  <si>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</si>
  <si>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</si>
  <si>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</si>
  <si>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</si>
  <si>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</si>
  <si>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</si>
  <si>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</si>
  <si>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</si>
  <si>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</si>
  <si>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</si>
  <si>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</si>
  <si>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</si>
  <si>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</si>
  <si>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</si>
  <si>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</si>
  <si>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</si>
  <si>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</si>
  <si>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</si>
  <si>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</si>
  <si>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</si>
  <si>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</si>
  <si>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</si>
  <si>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</si>
  <si>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</si>
  <si>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</si>
  <si>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</si>
  <si>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</si>
  <si>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</si>
  <si>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</si>
  <si>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</si>
  <si>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</si>
  <si>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</si>
  <si>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</si>
  <si>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</si>
  <si>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</si>
  <si>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</si>
  <si>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</si>
  <si>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</si>
  <si>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</si>
  <si>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</si>
  <si>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</si>
  <si>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</si>
  <si>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</si>
  <si>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</si>
  <si>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</si>
  <si>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</si>
  <si>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</si>
  <si>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</si>
  <si>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</si>
  <si>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</si>
  <si>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</si>
  <si>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</si>
  <si>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</si>
  <si>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</si>
  <si>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</si>
  <si>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</si>
  <si>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</si>
  <si>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</si>
  <si>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</si>
  <si>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</si>
  <si>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</si>
  <si>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</si>
  <si>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</si>
  <si>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</si>
  <si>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</si>
  <si>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</si>
  <si>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</si>
  <si>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</si>
  <si>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</si>
  <si>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</si>
  <si>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</si>
  <si>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</si>
  <si>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</si>
  <si>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</si>
  <si>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</si>
  <si>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</si>
  <si>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</si>
  <si>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</si>
  <si>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</si>
  <si>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</si>
  <si>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</si>
  <si>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</si>
  <si>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</si>
  <si>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</si>
  <si>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</si>
  <si>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</si>
  <si>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</si>
  <si>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</si>
  <si>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</si>
  <si>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</si>
  <si>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</si>
  <si>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</si>
  <si>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</si>
  <si>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</si>
  <si>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</si>
  <si>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</si>
  <si>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</si>
  <si>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</si>
  <si>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</si>
  <si>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</si>
  <si>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</si>
  <si>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</si>
  <si>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</si>
  <si>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</si>
  <si>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</si>
  <si>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</si>
  <si>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</si>
  <si>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</si>
  <si>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</si>
  <si>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</si>
  <si>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</si>
  <si>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</si>
  <si>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</si>
  <si>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</si>
  <si>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</si>
  <si>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</si>
  <si>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</si>
  <si>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</si>
  <si>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</si>
  <si>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</si>
  <si>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</si>
  <si>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</si>
  <si>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</si>
  <si>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</si>
  <si>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</si>
  <si>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</si>
  <si>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</si>
  <si>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</si>
  <si>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</si>
  <si>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</si>
  <si>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</si>
  <si>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</si>
  <si>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</si>
  <si>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</si>
  <si>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</si>
  <si>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</si>
  <si>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</si>
  <si>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</si>
  <si>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</si>
  <si>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</si>
  <si>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</si>
  <si>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</si>
  <si>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</si>
  <si>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</si>
  <si>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</si>
  <si>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</si>
  <si>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</si>
  <si>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</si>
  <si>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</si>
  <si>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</si>
  <si>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</si>
  <si>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</si>
  <si>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</si>
  <si>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</si>
  <si>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</si>
  <si>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</si>
  <si>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</si>
  <si>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</si>
  <si>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</si>
  <si>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</si>
  <si>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</si>
  <si>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</si>
  <si>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</si>
  <si>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</si>
  <si>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</si>
  <si>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</si>
  <si>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</si>
  <si>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</si>
  <si>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</si>
  <si>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</si>
  <si>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</si>
  <si>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</si>
  <si>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</si>
  <si>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</si>
  <si>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</si>
  <si>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</si>
  <si>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</si>
  <si>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</si>
  <si>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</si>
  <si>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</si>
  <si>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</si>
  <si>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</si>
  <si>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</si>
  <si>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</si>
  <si>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</si>
  <si>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</si>
  <si>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</si>
  <si>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</si>
  <si>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</si>
  <si>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</si>
  <si>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</si>
  <si>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</si>
  <si>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</si>
  <si>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</si>
  <si>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</si>
  <si>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</si>
  <si>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</si>
  <si>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</si>
  <si>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</si>
  <si>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</si>
  <si>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</si>
  <si>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</si>
  <si>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</si>
  <si>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</si>
  <si>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</si>
  <si>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</si>
  <si>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</si>
  <si>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</si>
  <si>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</si>
  <si>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</si>
  <si>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</si>
  <si>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</si>
  <si>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</si>
  <si>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</si>
  <si>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</si>
  <si>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</si>
  <si>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</si>
  <si>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</si>
  <si>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</si>
  <si>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</si>
  <si>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</si>
  <si>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</si>
  <si>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</si>
  <si>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</si>
  <si>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</si>
  <si>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</si>
  <si>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</si>
  <si>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</si>
  <si>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</si>
  <si>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</si>
  <si>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</si>
  <si>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</si>
  <si>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</si>
  <si>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</si>
  <si>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</si>
  <si>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</si>
  <si>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</si>
  <si>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</si>
  <si>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</si>
  <si>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</si>
  <si>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</si>
  <si>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</si>
  <si>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</si>
  <si>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</si>
  <si>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</si>
  <si>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</si>
  <si>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</si>
  <si>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</si>
  <si>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</si>
  <si>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</si>
  <si>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</si>
  <si>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</si>
  <si>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</si>
  <si>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</si>
  <si>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</si>
  <si>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</si>
  <si>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</si>
  <si>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</si>
  <si>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</si>
  <si>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</si>
  <si>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</si>
  <si>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</si>
  <si>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</si>
  <si>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</si>
  <si>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</si>
  <si>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</si>
  <si>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</si>
  <si>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</si>
  <si>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</si>
  <si>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</si>
  <si>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</si>
  <si>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</si>
  <si>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</si>
  <si>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</si>
  <si>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</si>
  <si>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</si>
  <si>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</si>
  <si>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</si>
  <si>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</si>
  <si>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</si>
  <si>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</si>
  <si>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</si>
  <si>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</si>
  <si>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</si>
  <si>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</si>
  <si>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</si>
  <si>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</si>
  <si>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</si>
  <si>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</si>
  <si>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</si>
  <si>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</si>
  <si>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</si>
  <si>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</si>
  <si>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</si>
  <si>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</si>
  <si>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</si>
  <si>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</si>
  <si>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</si>
  <si>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</si>
  <si>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</si>
  <si>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</si>
  <si>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</si>
  <si>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</si>
  <si>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</si>
  <si>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</si>
  <si>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</si>
  <si>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</si>
  <si>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</si>
  <si>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</si>
  <si>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</si>
  <si>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</si>
  <si>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</si>
  <si>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</si>
  <si>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</si>
  <si>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</si>
  <si>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</si>
  <si>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</si>
  <si>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</si>
  <si>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</si>
  <si>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</si>
  <si>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</si>
  <si>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</si>
  <si>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</si>
  <si>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</si>
  <si>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</si>
  <si>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</si>
  <si>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</si>
  <si>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</si>
  <si>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</si>
  <si>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</si>
  <si>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</si>
  <si>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</si>
  <si>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</si>
  <si>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</si>
  <si>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</si>
  <si>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</si>
  <si>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</si>
  <si>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</si>
  <si>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</si>
  <si>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</si>
  <si>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</si>
  <si>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</si>
  <si>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</si>
  <si>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</si>
  <si>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</si>
  <si>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</si>
  <si>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</si>
  <si>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</si>
  <si>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</si>
  <si>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</si>
  <si>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</si>
  <si>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</si>
  <si>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</si>
  <si>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</si>
  <si>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</si>
  <si>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</si>
  <si>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</si>
  <si>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</si>
  <si>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</si>
  <si>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</si>
  <si>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</si>
  <si>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</si>
  <si>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</si>
  <si>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</si>
  <si>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</si>
  <si>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</si>
  <si>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</si>
  <si>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</si>
  <si>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</si>
  <si>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</si>
  <si>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</si>
  <si>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</si>
  <si>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</si>
  <si>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</si>
  <si>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</si>
  <si>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</si>
  <si>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</si>
  <si>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</si>
  <si>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</si>
  <si>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</si>
  <si>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</si>
  <si>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</si>
  <si>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</si>
  <si>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</si>
  <si>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</si>
  <si>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</si>
  <si>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</si>
  <si>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</si>
  <si>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</si>
  <si>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</si>
  <si>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</si>
  <si>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</si>
  <si>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</si>
  <si>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</si>
  <si>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</si>
  <si>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</si>
  <si>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</si>
  <si>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</si>
  <si>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</si>
  <si>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</si>
  <si>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</si>
  <si>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</si>
  <si>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</si>
  <si>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</si>
  <si>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</si>
  <si>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</si>
  <si>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</si>
  <si>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</si>
  <si>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</si>
  <si>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</si>
  <si>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</si>
  <si>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</si>
  <si>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</si>
  <si>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</si>
  <si>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</si>
  <si>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</si>
  <si>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</si>
  <si>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</si>
  <si>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</si>
  <si>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</si>
  <si>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</si>
  <si>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</si>
  <si>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</si>
  <si>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</si>
  <si>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</si>
  <si>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</si>
  <si>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</si>
  <si>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</si>
  <si>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</si>
  <si>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</si>
  <si>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</si>
  <si>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</si>
  <si>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</si>
  <si>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</si>
  <si>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</si>
  <si>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</si>
  <si>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</si>
  <si>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</si>
  <si>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</si>
  <si>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</si>
  <si>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</si>
  <si>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</si>
  <si>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</si>
  <si>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</si>
  <si>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</si>
  <si>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</si>
  <si>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</si>
  <si>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</si>
  <si>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</si>
  <si>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</si>
  <si>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</si>
  <si>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</si>
  <si>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</si>
  <si>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</si>
  <si>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</si>
  <si>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</si>
  <si>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</si>
  <si>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</si>
  <si>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</si>
  <si>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</si>
  <si>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</si>
  <si>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</si>
  <si>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</si>
  <si>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</si>
  <si>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</si>
  <si>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</si>
  <si>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</si>
  <si>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</si>
  <si>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</si>
  <si>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</si>
  <si>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</si>
  <si>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</si>
  <si>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</si>
  <si>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</si>
  <si>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</si>
  <si>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</si>
  <si>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</si>
  <si>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</si>
  <si>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</si>
  <si>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</si>
  <si>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</si>
  <si>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</si>
  <si>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</si>
  <si>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</si>
  <si>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</si>
  <si>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</si>
  <si>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</si>
  <si>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</si>
  <si>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</si>
  <si>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</si>
  <si>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</si>
  <si>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</si>
  <si>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</si>
  <si>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</si>
  <si>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</si>
  <si>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</si>
  <si>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</si>
  <si>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</si>
  <si>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</si>
  <si>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</si>
  <si>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</si>
  <si>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</si>
  <si>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</si>
  <si>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</si>
  <si>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</si>
  <si>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</si>
  <si>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</si>
  <si>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</si>
  <si>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</si>
  <si>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</si>
  <si>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</si>
  <si>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</si>
  <si>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</si>
  <si>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</si>
  <si>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</si>
  <si>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</si>
  <si>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</si>
  <si>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</si>
  <si>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</si>
  <si>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</si>
  <si>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</si>
  <si>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</si>
  <si>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</si>
  <si>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</si>
  <si>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</si>
  <si>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</si>
  <si>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</si>
  <si>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</si>
  <si>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</si>
  <si>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</si>
  <si>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</si>
  <si>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</si>
  <si>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</si>
  <si>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</si>
  <si>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</si>
  <si>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</si>
  <si>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</si>
  <si>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</si>
  <si>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</si>
  <si>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</si>
  <si>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</si>
  <si>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</si>
  <si>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</si>
  <si>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</si>
  <si>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</si>
  <si>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</si>
  <si>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</si>
  <si>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</si>
  <si>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</si>
  <si>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</si>
  <si>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</si>
  <si>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</si>
  <si>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</si>
  <si>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</si>
  <si>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</si>
  <si>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</si>
  <si>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</si>
  <si>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</si>
  <si>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</si>
  <si>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</si>
  <si>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</si>
  <si>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</si>
  <si>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</si>
  <si>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</si>
  <si>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</si>
  <si>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</si>
  <si>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</si>
  <si>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</si>
  <si>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</si>
  <si>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</si>
  <si>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</si>
  <si>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</si>
  <si>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</si>
  <si>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</si>
  <si>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</si>
  <si>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</si>
  <si>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</si>
  <si>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</si>
  <si>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</si>
  <si>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</si>
  <si>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</si>
  <si>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</si>
  <si>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</si>
  <si>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</si>
  <si>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</si>
  <si>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</si>
  <si>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</si>
  <si>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</si>
  <si>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</si>
  <si>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</si>
  <si>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</si>
  <si>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</si>
  <si>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</si>
  <si>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</si>
  <si>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</si>
  <si>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</si>
  <si>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</si>
  <si>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</si>
  <si>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</si>
  <si>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</si>
  <si>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</si>
  <si>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</si>
  <si>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</si>
  <si>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</si>
  <si>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</si>
  <si>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</si>
  <si>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</si>
  <si>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</si>
  <si>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</si>
  <si>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</si>
  <si>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</si>
  <si>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</si>
  <si>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</si>
  <si>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</si>
  <si>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</si>
  <si>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</si>
  <si>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</si>
  <si>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</si>
  <si>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</si>
  <si>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</si>
  <si>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</si>
  <si>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</si>
  <si>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</si>
  <si>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</si>
  <si>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</si>
  <si>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</si>
  <si>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</si>
  <si>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</si>
  <si>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</si>
  <si>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</si>
  <si>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</si>
  <si>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</si>
  <si>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</si>
  <si>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</si>
  <si>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</si>
  <si>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</si>
  <si>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</si>
  <si>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</si>
  <si>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</si>
  <si>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</si>
  <si>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</si>
  <si>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</si>
  <si>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</si>
  <si>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</si>
  <si>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</si>
  <si>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</si>
  <si>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</si>
  <si>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</si>
  <si>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</si>
  <si>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</si>
  <si>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</si>
  <si>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</si>
  <si>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</si>
  <si>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</si>
  <si>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</si>
  <si>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</si>
  <si>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</si>
  <si>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</si>
  <si>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</si>
  <si>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</si>
  <si>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</si>
  <si>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</si>
  <si>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</si>
  <si>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</si>
  <si>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</si>
  <si>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</si>
  <si>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</si>
  <si>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</si>
  <si>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</si>
  <si>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</si>
  <si>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</si>
  <si>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</si>
  <si>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</si>
  <si>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</si>
  <si>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</si>
  <si>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</si>
  <si>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</si>
  <si>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</si>
  <si>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</si>
  <si>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</si>
  <si>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</si>
  <si>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</si>
  <si>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</si>
  <si>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</si>
  <si>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</si>
  <si>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</si>
  <si>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</si>
  <si>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</si>
  <si>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</si>
  <si>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</si>
  <si>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</si>
  <si>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</si>
  <si>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</si>
  <si>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</si>
  <si>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</si>
  <si>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</si>
  <si>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</si>
  <si>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</si>
  <si>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</si>
  <si>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</si>
  <si>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</si>
  <si>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</si>
  <si>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</si>
  <si>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</si>
  <si>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</si>
  <si>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</si>
  <si>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</si>
  <si>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</si>
  <si>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</si>
  <si>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</si>
  <si>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</si>
  <si>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</si>
  <si>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</si>
  <si>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</si>
  <si>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</si>
  <si>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</si>
  <si>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</si>
  <si>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</si>
  <si>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</si>
  <si>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</si>
  <si>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</si>
  <si>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</si>
  <si>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</si>
  <si>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</si>
  <si>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</si>
  <si>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</si>
  <si>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</si>
  <si>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</si>
  <si>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</si>
  <si>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</si>
  <si>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</si>
  <si>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</si>
  <si>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</si>
  <si>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</si>
  <si>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</si>
  <si>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</si>
  <si>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</si>
  <si>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</si>
  <si>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</si>
  <si>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</si>
  <si>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</si>
  <si>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</si>
  <si>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</si>
  <si>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</si>
  <si>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</si>
  <si>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</si>
  <si>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</si>
  <si>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</si>
  <si>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</si>
  <si>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</si>
  <si>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</si>
  <si>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</si>
  <si>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</si>
  <si>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</si>
  <si>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</si>
  <si>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</si>
  <si>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</si>
  <si>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</si>
  <si>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</si>
  <si>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</si>
  <si>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</si>
  <si>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</si>
  <si>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</si>
  <si>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</si>
  <si>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</si>
  <si>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</si>
  <si>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</si>
  <si>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</si>
  <si>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</si>
  <si>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</si>
  <si>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</si>
  <si>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</si>
  <si>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</si>
  <si>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</si>
  <si>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</si>
  <si>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</si>
  <si>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</si>
  <si>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</si>
  <si>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</si>
  <si>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</si>
  <si>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</si>
  <si>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</si>
  <si>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</si>
  <si>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</si>
  <si>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</si>
  <si>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</si>
  <si>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</si>
  <si>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</si>
  <si>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</si>
  <si>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</si>
  <si>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</si>
  <si>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</si>
  <si>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</si>
  <si>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</si>
  <si>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</si>
  <si>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</si>
  <si>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</si>
  <si>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</si>
  <si>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</si>
  <si>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</si>
  <si>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</si>
  <si>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</si>
  <si>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</si>
  <si>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</si>
  <si>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</si>
  <si>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</si>
  <si>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</si>
  <si>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</si>
  <si>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</si>
  <si>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</si>
  <si>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</si>
  <si>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</si>
  <si>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</si>
  <si>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</si>
  <si>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</si>
  <si>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</si>
  <si>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</si>
  <si>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</si>
  <si>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</si>
  <si>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</si>
  <si>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</si>
  <si>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</si>
  <si>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</si>
  <si>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</si>
  <si>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</si>
  <si>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</si>
  <si>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</si>
  <si>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</si>
  <si>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</si>
  <si>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</si>
  <si>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</si>
  <si>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</si>
  <si>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</si>
  <si>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</si>
  <si>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</si>
  <si>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</si>
  <si>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</si>
  <si>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</si>
  <si>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</si>
  <si>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</si>
  <si>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</si>
  <si>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</si>
  <si>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</si>
  <si>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</si>
  <si>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</si>
  <si>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</si>
  <si>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</si>
  <si>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</si>
  <si>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</si>
  <si>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</si>
  <si>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</si>
  <si>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</si>
  <si>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</si>
  <si>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</si>
  <si>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</si>
  <si>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</si>
  <si>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</si>
  <si>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</si>
  <si>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</si>
  <si>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</si>
  <si>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</si>
  <si>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</si>
  <si>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</si>
  <si>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</si>
  <si>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</si>
  <si>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</si>
  <si>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</si>
  <si>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</si>
  <si>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</si>
  <si>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</si>
  <si>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</si>
  <si>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</si>
  <si>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</si>
  <si>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</si>
  <si>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</si>
  <si>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</si>
  <si>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</si>
  <si>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</si>
  <si>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</si>
  <si>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</si>
  <si>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</si>
  <si>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</si>
  <si>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</si>
  <si>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</si>
  <si>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</si>
  <si>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</si>
  <si>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</si>
  <si>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</si>
  <si>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</si>
  <si>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</si>
  <si>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</si>
  <si>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</si>
  <si>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</si>
  <si>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</si>
  <si>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</si>
  <si>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</si>
  <si>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</si>
  <si>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</si>
  <si>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</si>
  <si>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</si>
  <si>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</si>
  <si>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</si>
  <si>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</si>
  <si>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</si>
  <si>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</si>
  <si>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</si>
  <si>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</si>
  <si>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</si>
  <si>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</si>
  <si>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</si>
  <si>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</si>
  <si>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</si>
  <si>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</si>
  <si>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</si>
  <si>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</si>
  <si>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</si>
  <si>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</si>
  <si>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</si>
  <si>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</si>
  <si>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</si>
  <si>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</si>
  <si>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</si>
  <si>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</si>
  <si>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</si>
  <si>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</si>
  <si>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</si>
  <si>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</si>
  <si>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</si>
  <si>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</si>
  <si>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</si>
  <si>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</si>
  <si>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</si>
  <si>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</si>
  <si>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</si>
  <si>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</si>
  <si>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</si>
  <si>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</si>
  <si>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TerraCalor-C-P-8-I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</si>
</sst>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8</c:v>
                </c:pt>
                <c:pt idx="6">
                  <c:v>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-0.15384615384615385</c:v>
                </c:pt>
                <c:pt idx="34">
                  <c:v>-0.30769230769230771</c:v>
                </c:pt>
                <c:pt idx="35">
                  <c:v>-0.46153846153846123</c:v>
                </c:pt>
                <c:pt idx="36">
                  <c:v>-0.61538461538461542</c:v>
                </c:pt>
                <c:pt idx="37">
                  <c:v>-0.76923076923076916</c:v>
                </c:pt>
                <c:pt idx="38">
                  <c:v>-0.92307692307692246</c:v>
                </c:pt>
                <c:pt idx="39">
                  <c:v>-1.0769230769230775</c:v>
                </c:pt>
                <c:pt idx="40">
                  <c:v>-1.2307692307692308</c:v>
                </c:pt>
                <c:pt idx="41">
                  <c:v>-1.384615384615385</c:v>
                </c:pt>
                <c:pt idx="42">
                  <c:v>-1.5384615384615383</c:v>
                </c:pt>
                <c:pt idx="43">
                  <c:v>-1.6923076923076925</c:v>
                </c:pt>
                <c:pt idx="44">
                  <c:v>-1.8461538461538449</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6" t="str">
        <f>Sprache!B8</f>
        <v>WPesti / V 8.3.38 / 19.12.2025                valable jusqu'à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TerraCalor-C-P-8-I</v>
      </c>
      <c r="C3" s="1229"/>
      <c r="D3" s="1229"/>
      <c r="E3" s="1229"/>
      <c r="F3" s="1229"/>
      <c r="G3" s="1229"/>
      <c r="H3" s="1230"/>
      <c r="K3" s="6" t="s">
        <v>3474</v>
      </c>
      <c r="L3" s="7">
        <f>IF(JAZcalc,JAZcalc!O3,IF(H7=0,1,MATCH(H7,K5:K17,0)))</f>
        <v>1</v>
      </c>
      <c r="M3" s="1237">
        <f>H7</f>
        <v>0</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sol/eau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8</v>
      </c>
      <c r="Y17" s="58" t="str">
        <f>"Q 10/35:"</f>
        <v>Q 10/35:</v>
      </c>
      <c r="Z17" s="60">
        <f>IF(WPArt=4,W52,)</f>
        <v>0</v>
      </c>
      <c r="AA17" s="58" t="str">
        <f>"Q 0/35:"</f>
        <v>Q 0/35:</v>
      </c>
      <c r="AB17" s="60">
        <f>IF(OR(WPArt=3,WPArt=5),W52,)</f>
        <v>8</v>
      </c>
      <c r="AC17" s="58" t="str">
        <f>"Q 20/35:"</f>
        <v>Q 20/35:</v>
      </c>
      <c r="AD17" s="60">
        <f>X17</f>
        <v>8</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22">
        <f>IF(JAZcalc,JAZcalc!D21,WP!C18)</f>
        <v>0</v>
      </c>
      <c r="D18" s="1223"/>
      <c r="E18" s="998" t="str">
        <f>IF(JAZcalc,JAZcalc!F21,WP!E18)</f>
        <v>Entrées dans "Spez"</v>
      </c>
      <c r="F18" s="968" t="str">
        <f>IF(SpezWP,IF(Spez!E5&lt;&gt;"",Spez!E5,""),"Hersteller:  ")</f>
        <v xml:space="preserve">Hersteller:  </v>
      </c>
      <c r="G18" s="1224" t="str">
        <f>IF(JAZcalc,JAZcalc!H21,WP!G18)</f>
        <v>Eigene Werte</v>
      </c>
      <c r="H18" s="1225"/>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26">
        <f>IF(JAZcalc,JAZcalc!H22,WP!G19)</f>
        <v>0</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1.7391304347826089</v>
      </c>
      <c r="Y19" s="66" t="s">
        <v>2950</v>
      </c>
      <c r="Z19" s="67">
        <f>IF(Z18&gt;0,Z17/Z18,0)</f>
        <v>0</v>
      </c>
      <c r="AA19" s="66" t="s">
        <v>2949</v>
      </c>
      <c r="AB19" s="67">
        <f>IF(AB18&gt;0,AB17/AB18,0)</f>
        <v>1.7391304347826089</v>
      </c>
      <c r="AC19" s="66" t="s">
        <v>2548</v>
      </c>
      <c r="AD19" s="67">
        <f>IF(AD18&gt;0,AD17/AD18,0)</f>
        <v>1.7391304347826089</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13" t="str">
        <f>IF(JAZcalc,JAZcalc!G23,WP!F20)</f>
        <v>Pompe à chaleur sol/eau vitesse variable</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8.0kW / 4.6</v>
      </c>
      <c r="J26" s="5" t="str">
        <f ca="1">IF(OR(WPArt=2,WPArt=6),IF(WP_Daten!O5&gt;0,FIXED(WP_Daten!O5,1)&amp;"kW / "&amp;FIXED(WP_Daten!P5,1),""),IF(OR(WPArt=3,WPArt=5),FIXED(WP_Daten!W5,1)&amp;"kW / "&amp;FIXED(WP_Daten!X5,1),IF(WPArt=4,FIXED(WP_Daten!AA5,1)&amp;"kW / "&amp;FIXED(WP_Daten!AB5,1),FIXED(WP_Daten!AA5,1)&amp;"kW / "&amp;FIXED(WP_Daten!AB5,1))))</f>
        <v>8.0kW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8</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4.9675324675324672</v>
      </c>
      <c r="AA29" s="109" t="s">
        <v>712</v>
      </c>
      <c r="AB29" s="110" t="e">
        <f>AB24*Etah</f>
        <v>#DIV/0!</v>
      </c>
      <c r="AC29" s="25" t="s">
        <v>712</v>
      </c>
      <c r="AD29" s="110">
        <f>AD24*Etah</f>
        <v>5.2732267732267726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4.5999999999999996</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8</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-4.9658380754781122E-2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-9.7513624953469935E-2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-0.14345754440270098</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-0.18737311921985431</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-0.2291335778654251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-0.26860135973271659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-0.30562694242314553</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-0.34004751265825406</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-0.3716854559524525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-0.40034663554242145</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-0.425818425449287</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-0.44786745569623732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-0.46623701930877814</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-0.46623701930877814</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-0.46623701930877814</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-0.46623701930877814</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-0.46623701930877814</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-0.46623701930877814</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-0.46623701930877814</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-0.46623701930877814</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-0.46623701930877814</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-0.46623701930877814</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-0.46623701930877814</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-0.46623701930877814</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-0.46623701930877814</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-0.46623701930877814</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-0.46623701930877814</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-0.46623701930877814</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-0.46623701930877814</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-0.46623701930877814</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-0.46623701930877814</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-0.46623701930877814</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-0.46623701930877814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57" t="str">
        <f>Sprache!B8</f>
        <v>WPesti / V 8.3.38 / 19.12.2025                valable jusqu'à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5707</v>
      </c>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22"/>
      <c r="D18" s="1223"/>
      <c r="E18" s="1105" t="s">
        <v>55</v>
      </c>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2"/>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c r="G24" s="1267"/>
      <c r="H24" s="1268"/>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8.0kW / 4.6</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8</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4.5999999999999996</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4.5999999999999996</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8</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303"/>
      <c r="E8" s="1304"/>
      <c r="F8" s="731" t="str">
        <f>IF(AND(H8=""),Sprache!B24,"")</f>
        <v>choisir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8.0kW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8</v>
      </c>
      <c r="BN9" s="556">
        <f t="shared" ca="1" si="12"/>
        <v>8</v>
      </c>
      <c r="BO9" s="556">
        <f t="shared" ca="1" si="12"/>
        <v>8</v>
      </c>
      <c r="BP9" s="556">
        <f t="shared" ca="1" si="12"/>
        <v>8</v>
      </c>
      <c r="BQ9" s="556">
        <f t="shared" ca="1" si="12"/>
        <v>8</v>
      </c>
      <c r="BR9" s="556">
        <f t="shared" ca="1" si="12"/>
        <v>8</v>
      </c>
      <c r="BS9" s="556">
        <f t="shared" ca="1" si="12"/>
        <v>8</v>
      </c>
      <c r="BT9" s="556">
        <f t="shared" ca="1" si="12"/>
        <v>8</v>
      </c>
      <c r="BU9" s="556">
        <f t="shared" ca="1" si="12"/>
        <v>8</v>
      </c>
      <c r="BV9" s="556">
        <f t="shared" ca="1" si="12"/>
        <v>8</v>
      </c>
      <c r="BW9" s="556">
        <f t="shared" ca="1" si="12"/>
        <v>8</v>
      </c>
      <c r="BX9" s="556">
        <f t="shared" ca="1" si="12"/>
        <v>8</v>
      </c>
      <c r="BY9" s="556">
        <f t="shared" ca="1" si="12"/>
        <v>8</v>
      </c>
      <c r="BZ9" s="556">
        <f t="shared" ca="1" si="12"/>
        <v>8</v>
      </c>
      <c r="CA9" s="556">
        <f t="shared" ca="1" si="12"/>
        <v>8</v>
      </c>
      <c r="CB9" s="556">
        <f t="shared" ca="1" si="12"/>
        <v>8</v>
      </c>
      <c r="CC9" s="556">
        <f t="shared" ca="1" si="12"/>
        <v>8</v>
      </c>
      <c r="CD9" s="556">
        <f t="shared" ca="1" si="12"/>
        <v>8</v>
      </c>
      <c r="CE9" s="556">
        <f t="shared" ca="1" si="12"/>
        <v>8</v>
      </c>
      <c r="CF9" s="556">
        <f t="shared" ca="1" si="12"/>
        <v>8</v>
      </c>
      <c r="CG9" s="556">
        <f t="shared" ca="1" si="12"/>
        <v>8</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8</v>
      </c>
      <c r="BA10" s="556">
        <f t="shared" ca="1" si="14"/>
        <v>8</v>
      </c>
      <c r="BB10" s="556">
        <f t="shared" ca="1" si="14"/>
        <v>8</v>
      </c>
      <c r="BC10" s="556">
        <f t="shared" ca="1" si="14"/>
        <v>8</v>
      </c>
      <c r="BD10" s="556">
        <f t="shared" ca="1" si="14"/>
        <v>8</v>
      </c>
      <c r="BE10" s="556">
        <f t="shared" ca="1" si="14"/>
        <v>8</v>
      </c>
      <c r="BF10" s="556">
        <f t="shared" ca="1" si="14"/>
        <v>8</v>
      </c>
      <c r="BG10" s="556">
        <f t="shared" ca="1" si="14"/>
        <v>8</v>
      </c>
      <c r="BH10" s="556">
        <f t="shared" ca="1" si="14"/>
        <v>8</v>
      </c>
      <c r="BI10" s="556">
        <f t="shared" ca="1" si="14"/>
        <v>8</v>
      </c>
      <c r="BJ10" s="556">
        <f t="shared" ca="1" si="14"/>
        <v>8</v>
      </c>
      <c r="BK10" s="556">
        <f t="shared" ca="1" si="14"/>
        <v>8</v>
      </c>
      <c r="BL10" s="556">
        <f t="shared" ca="1" si="14"/>
        <v>8</v>
      </c>
      <c r="BM10" s="556">
        <f t="shared" ca="1" si="14"/>
        <v>8</v>
      </c>
      <c r="BN10" s="556">
        <f t="shared" ca="1" si="14"/>
        <v>8</v>
      </c>
      <c r="BO10" s="556">
        <f t="shared" ca="1" si="14"/>
        <v>8</v>
      </c>
      <c r="BP10" s="556">
        <f t="shared" ca="1" si="14"/>
        <v>8</v>
      </c>
      <c r="BQ10" s="556">
        <f t="shared" ca="1" si="14"/>
        <v>8</v>
      </c>
      <c r="BR10" s="556">
        <f t="shared" ca="1" si="14"/>
        <v>8</v>
      </c>
      <c r="BS10" s="556">
        <f t="shared" ca="1" si="14"/>
        <v>8</v>
      </c>
      <c r="BT10" s="556">
        <f t="shared" ca="1" si="14"/>
        <v>8</v>
      </c>
      <c r="BU10" s="556">
        <f t="shared" ca="1" si="14"/>
        <v>8</v>
      </c>
      <c r="BV10" s="556">
        <f t="shared" ca="1" si="14"/>
        <v>8</v>
      </c>
      <c r="BW10" s="556">
        <f t="shared" ca="1" si="14"/>
        <v>8</v>
      </c>
      <c r="BX10" s="556">
        <f t="shared" ca="1" si="14"/>
        <v>8</v>
      </c>
      <c r="BY10" s="556">
        <f t="shared" ca="1" si="14"/>
        <v>8</v>
      </c>
      <c r="BZ10" s="556">
        <f t="shared" ca="1" si="14"/>
        <v>8</v>
      </c>
      <c r="CA10" s="556">
        <f t="shared" ca="1" si="14"/>
        <v>8</v>
      </c>
      <c r="CB10" s="556">
        <f t="shared" ca="1" si="14"/>
        <v>8</v>
      </c>
      <c r="CC10" s="556">
        <f t="shared" ca="1" si="14"/>
        <v>8</v>
      </c>
      <c r="CD10" s="556">
        <f t="shared" ca="1" si="14"/>
        <v>8</v>
      </c>
      <c r="CE10" s="556">
        <f t="shared" ca="1" si="14"/>
        <v>8</v>
      </c>
      <c r="CF10" s="556">
        <f t="shared" ca="1" si="14"/>
        <v>8</v>
      </c>
      <c r="CG10" s="556">
        <f t="shared" ca="1" si="14"/>
        <v>8</v>
      </c>
    </row>
    <row r="11" spans="2:85" x14ac:dyDescent="0.25">
      <c r="B11" s="380">
        <v>35</v>
      </c>
      <c r="C11" s="563" t="s">
        <v>2135</v>
      </c>
      <c r="D11" s="564">
        <f ca="1">WP_Daten!G5</f>
        <v>0</v>
      </c>
      <c r="E11" s="565">
        <f ca="1">WP_Daten!I5</f>
        <v>0</v>
      </c>
      <c r="F11" s="565">
        <f ca="1">WP_Daten!K5</f>
        <v>0</v>
      </c>
      <c r="G11" s="565">
        <f ca="1">WP_Daten!M5</f>
        <v>0</v>
      </c>
      <c r="H11" s="649">
        <f ca="1">WP_Daten!O5</f>
        <v>8</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8</v>
      </c>
      <c r="J19" s="589">
        <f ca="1">I19</f>
        <v>8</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8</v>
      </c>
      <c r="J31" s="634">
        <f ca="1">IF($N$27=1,J19,Spez!AC21)</f>
        <v>8</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-0.15384615384615385</v>
      </c>
      <c r="BB51" s="584">
        <f t="shared" ca="1" si="67"/>
        <v>-0.30769230769230771</v>
      </c>
      <c r="BC51" s="584">
        <f t="shared" ca="1" si="67"/>
        <v>-0.46153846153846123</v>
      </c>
      <c r="BD51" s="584">
        <f t="shared" ca="1" si="67"/>
        <v>-0.61538461538461542</v>
      </c>
      <c r="BE51" s="584">
        <f t="shared" ca="1" si="67"/>
        <v>-0.76923076923076916</v>
      </c>
      <c r="BF51" s="584">
        <f t="shared" ca="1" si="67"/>
        <v>-0.92307692307692246</v>
      </c>
      <c r="BG51" s="584">
        <f t="shared" ca="1" si="67"/>
        <v>-1.0769230769230775</v>
      </c>
      <c r="BH51" s="584">
        <f t="shared" ca="1" si="67"/>
        <v>-1.2307692307692308</v>
      </c>
      <c r="BI51" s="584">
        <f t="shared" ca="1" si="67"/>
        <v>-1.384615384615385</v>
      </c>
      <c r="BJ51" s="584">
        <f t="shared" ca="1" si="67"/>
        <v>-1.5384615384615383</v>
      </c>
      <c r="BK51" s="584">
        <f t="shared" ca="1" si="67"/>
        <v>-1.6923076923076925</v>
      </c>
      <c r="BL51" s="584">
        <f t="shared" ca="1" si="67"/>
        <v>-1.8461538461538449</v>
      </c>
      <c r="BM51" s="584">
        <f t="shared" ca="1" si="67"/>
        <v>-2</v>
      </c>
      <c r="BN51" s="584">
        <f t="shared" ca="1" si="67"/>
        <v>-2</v>
      </c>
      <c r="BO51" s="584">
        <f t="shared" ca="1" si="67"/>
        <v>-2</v>
      </c>
      <c r="BP51" s="584">
        <f t="shared" ca="1" si="67"/>
        <v>-2</v>
      </c>
      <c r="BQ51" s="584">
        <f t="shared" ca="1" si="67"/>
        <v>-2</v>
      </c>
      <c r="BR51" s="584">
        <f t="shared" ca="1" si="67"/>
        <v>-2</v>
      </c>
      <c r="BS51" s="584">
        <f t="shared" ca="1" si="67"/>
        <v>-2</v>
      </c>
      <c r="BT51" s="584">
        <f t="shared" ca="1" si="67"/>
        <v>-2</v>
      </c>
      <c r="BU51" s="584">
        <f t="shared" ca="1" si="67"/>
        <v>-2</v>
      </c>
      <c r="BV51" s="584">
        <f t="shared" ca="1" si="67"/>
        <v>-2</v>
      </c>
      <c r="BW51" s="584">
        <f t="shared" ca="1" si="67"/>
        <v>-2</v>
      </c>
      <c r="BX51" s="584">
        <f t="shared" ca="1" si="67"/>
        <v>-2</v>
      </c>
      <c r="BY51" s="584">
        <f t="shared" ca="1" si="67"/>
        <v>-2</v>
      </c>
      <c r="BZ51" s="584">
        <f t="shared" ca="1" si="67"/>
        <v>-2</v>
      </c>
      <c r="CA51" s="584">
        <f t="shared" ca="1" si="67"/>
        <v>-2</v>
      </c>
      <c r="CB51" s="584">
        <f t="shared" ca="1" si="67"/>
        <v>-2</v>
      </c>
      <c r="CC51" s="584">
        <f t="shared" ca="1" si="67"/>
        <v>-2</v>
      </c>
      <c r="CD51" s="584">
        <f t="shared" ca="1" si="67"/>
        <v>-2</v>
      </c>
      <c r="CE51" s="584">
        <f t="shared" ca="1" si="67"/>
        <v>-2</v>
      </c>
      <c r="CF51" s="584">
        <f t="shared" ca="1" si="67"/>
        <v>-2</v>
      </c>
      <c r="CG51" s="584">
        <f t="shared" ca="1" si="67"/>
        <v>-2</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-7.7509704314831715E-3</v>
      </c>
      <c r="BB52">
        <f t="shared" ca="1" si="69"/>
        <v>-1.4927794905078694E-2</v>
      </c>
      <c r="BC52">
        <f t="shared" ca="1" si="69"/>
        <v>-2.1530473420786581E-2</v>
      </c>
      <c r="BD52">
        <f t="shared" ca="1" si="69"/>
        <v>-2.7559005978606818E-2</v>
      </c>
      <c r="BE52">
        <f t="shared" ca="1" si="69"/>
        <v>-3.3013392578539413E-2</v>
      </c>
      <c r="BF52">
        <f t="shared" ca="1" si="69"/>
        <v>-3.7893633220584366E-2</v>
      </c>
      <c r="BG52">
        <f t="shared" ca="1" si="69"/>
        <v>-4.2199727904741691E-2</v>
      </c>
      <c r="BH52">
        <f t="shared" ca="1" si="69"/>
        <v>-4.5931676631011359E-2</v>
      </c>
      <c r="BI52">
        <f t="shared" ca="1" si="69"/>
        <v>-4.9089479399393399E-2</v>
      </c>
      <c r="BJ52">
        <f t="shared" ca="1" si="69"/>
        <v>-5.167313620988781E-2</v>
      </c>
      <c r="BK52">
        <f t="shared" ca="1" si="69"/>
        <v>-5.3682647062494537E-2</v>
      </c>
      <c r="BL52">
        <f t="shared" ca="1" si="69"/>
        <v>-5.5118011957213664E-2</v>
      </c>
      <c r="BM52">
        <f t="shared" ca="1" si="69"/>
        <v>-5.5979230894045107E-2</v>
      </c>
      <c r="BN52">
        <f t="shared" ca="1" si="69"/>
        <v>-5.5979230894045107E-2</v>
      </c>
      <c r="BO52">
        <f t="shared" ca="1" si="69"/>
        <v>-5.5979230894045107E-2</v>
      </c>
      <c r="BP52">
        <f t="shared" ca="1" si="69"/>
        <v>-5.5979230894045107E-2</v>
      </c>
      <c r="BQ52">
        <f t="shared" ca="1" si="69"/>
        <v>-5.5979230894045107E-2</v>
      </c>
      <c r="BR52">
        <f t="shared" ca="1" si="69"/>
        <v>-5.5979230894045107E-2</v>
      </c>
      <c r="BS52">
        <f t="shared" ca="1" si="69"/>
        <v>-5.5979230894045107E-2</v>
      </c>
      <c r="BT52">
        <f t="shared" ca="1" si="69"/>
        <v>-5.5979230894045107E-2</v>
      </c>
      <c r="BU52">
        <f t="shared" ca="1" si="69"/>
        <v>-5.5979230894045107E-2</v>
      </c>
      <c r="BV52">
        <f t="shared" ca="1" si="69"/>
        <v>-5.5979230894045107E-2</v>
      </c>
      <c r="BW52">
        <f t="shared" ca="1" si="69"/>
        <v>-5.5979230894045107E-2</v>
      </c>
      <c r="BX52">
        <f t="shared" ca="1" si="69"/>
        <v>-5.5979230894045107E-2</v>
      </c>
      <c r="BY52">
        <f t="shared" ca="1" si="69"/>
        <v>-5.5979230894045107E-2</v>
      </c>
      <c r="BZ52">
        <f t="shared" ca="1" si="69"/>
        <v>-5.5979230894045107E-2</v>
      </c>
      <c r="CA52">
        <f t="shared" ca="1" si="69"/>
        <v>-5.5979230894045107E-2</v>
      </c>
      <c r="CB52">
        <f t="shared" ca="1" si="69"/>
        <v>-5.5979230894045107E-2</v>
      </c>
      <c r="CC52">
        <f t="shared" ca="1" si="69"/>
        <v>-5.5979230894045107E-2</v>
      </c>
      <c r="CD52">
        <f t="shared" ca="1" si="69"/>
        <v>-5.5979230894045107E-2</v>
      </c>
      <c r="CE52">
        <f t="shared" ca="1" si="69"/>
        <v>-5.5979230894045107E-2</v>
      </c>
      <c r="CF52">
        <f t="shared" ca="1" si="69"/>
        <v>-5.5979230894045107E-2</v>
      </c>
      <c r="CG52">
        <f t="shared" ca="1" si="69"/>
        <v>-5.5979230894045107E-2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-4.9658380754781122E-2</v>
      </c>
      <c r="BB54" s="645">
        <f t="shared" ca="1" si="72"/>
        <v>-9.7513624953469935E-2</v>
      </c>
      <c r="BC54" s="645">
        <f t="shared" ca="1" si="72"/>
        <v>-0.14345754440270098</v>
      </c>
      <c r="BD54" s="645">
        <f t="shared" ca="1" si="72"/>
        <v>-0.18737311921985431</v>
      </c>
      <c r="BE54" s="645">
        <f t="shared" ca="1" si="72"/>
        <v>-0.2291335778654251</v>
      </c>
      <c r="BF54" s="645">
        <f t="shared" ca="1" si="72"/>
        <v>-0.26860135973271659</v>
      </c>
      <c r="BG54" s="645">
        <f t="shared" ca="1" si="72"/>
        <v>-0.30562694242314553</v>
      </c>
      <c r="BH54" s="645">
        <f t="shared" ca="1" si="72"/>
        <v>-0.34004751265825406</v>
      </c>
      <c r="BI54" s="645">
        <f t="shared" ca="1" si="72"/>
        <v>-0.3716854559524525</v>
      </c>
      <c r="BJ54" s="645">
        <f t="shared" ca="1" si="72"/>
        <v>-0.40034663554242145</v>
      </c>
      <c r="BK54" s="645">
        <f t="shared" ca="1" si="72"/>
        <v>-0.425818425449287</v>
      </c>
      <c r="BL54" s="645">
        <f t="shared" ca="1" si="72"/>
        <v>-0.44786745569623732</v>
      </c>
      <c r="BM54" s="645">
        <f t="shared" ca="1" si="72"/>
        <v>-0.46623701930877814</v>
      </c>
      <c r="BN54" s="645">
        <f t="shared" ca="1" si="72"/>
        <v>-0.46623701930877814</v>
      </c>
      <c r="BO54" s="645">
        <f t="shared" ca="1" si="72"/>
        <v>-0.46623701930877814</v>
      </c>
      <c r="BP54" s="645">
        <f t="shared" ca="1" si="72"/>
        <v>-0.46623701930877814</v>
      </c>
      <c r="BQ54" s="645">
        <f t="shared" ca="1" si="72"/>
        <v>-0.46623701930877814</v>
      </c>
      <c r="BR54" s="645">
        <f t="shared" ca="1" si="72"/>
        <v>-0.46623701930877814</v>
      </c>
      <c r="BS54" s="645">
        <f t="shared" ca="1" si="72"/>
        <v>-0.46623701930877814</v>
      </c>
      <c r="BT54" s="645">
        <f t="shared" ca="1" si="72"/>
        <v>-0.46623701930877814</v>
      </c>
      <c r="BU54" s="645">
        <f t="shared" ca="1" si="72"/>
        <v>-0.46623701930877814</v>
      </c>
      <c r="BV54" s="645">
        <f t="shared" ca="1" si="72"/>
        <v>-0.46623701930877814</v>
      </c>
      <c r="BW54" s="645">
        <f t="shared" ca="1" si="72"/>
        <v>-0.46623701930877814</v>
      </c>
      <c r="BX54" s="645">
        <f t="shared" ca="1" si="72"/>
        <v>-0.46623701930877814</v>
      </c>
      <c r="BY54" s="645">
        <f t="shared" ca="1" si="72"/>
        <v>-0.46623701930877814</v>
      </c>
      <c r="BZ54" s="645">
        <f t="shared" ca="1" si="72"/>
        <v>-0.46623701930877814</v>
      </c>
      <c r="CA54" s="645">
        <f t="shared" ca="1" si="72"/>
        <v>-0.46623701930877814</v>
      </c>
      <c r="CB54" s="645">
        <f t="shared" ca="1" si="72"/>
        <v>-0.46623701930877814</v>
      </c>
      <c r="CC54" s="645">
        <f t="shared" ca="1" si="72"/>
        <v>-0.46623701930877814</v>
      </c>
      <c r="CD54" s="645">
        <f t="shared" ca="1" si="72"/>
        <v>-0.46623701930877814</v>
      </c>
      <c r="CE54" s="645">
        <f t="shared" ca="1" si="72"/>
        <v>-0.46623701930877814</v>
      </c>
      <c r="CF54" s="645">
        <f ca="1">CF53*CF52</f>
        <v>-0.46623701930877814</v>
      </c>
      <c r="CG54" s="645">
        <f ca="1">CG53*CG52</f>
        <v>-0.46623701930877814</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TerraCalor-C-P-8-I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30"/>
      <c r="F5" s="1330"/>
      <c r="G5" s="1330"/>
      <c r="H5" s="1330"/>
      <c r="I5" s="1330"/>
      <c r="J5" s="133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32"/>
      <c r="G6" s="1332"/>
      <c r="H6" s="781" t="str">
        <f>IF(WPArt=2,"Ventilator:",Sprache!B294)</f>
        <v>Evaporateur</v>
      </c>
      <c r="I6" s="1332"/>
      <c r="J6" s="133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8</v>
      </c>
      <c r="P5" s="656">
        <f t="shared" ca="1" si="0"/>
        <v>4.5999999999999996</v>
      </c>
      <c r="Q5" s="656">
        <f t="shared" ca="1" si="0"/>
        <v>0</v>
      </c>
      <c r="R5" s="656">
        <f t="shared" ca="1" si="0"/>
        <v>0</v>
      </c>
      <c r="S5" s="656">
        <f t="shared" ca="1" si="0"/>
        <v>0</v>
      </c>
      <c r="T5" s="656">
        <f t="shared" ca="1" si="0"/>
        <v>0</v>
      </c>
      <c r="U5" s="656">
        <f t="shared" ca="1" si="0"/>
        <v>0</v>
      </c>
      <c r="V5" s="656">
        <f t="shared" ca="1" si="0"/>
        <v>0</v>
      </c>
      <c r="W5" s="656">
        <f t="shared" ca="1" si="0"/>
        <v>8</v>
      </c>
      <c r="X5" s="656">
        <f t="shared" ca="1" si="0"/>
        <v>4.5999999999999996</v>
      </c>
      <c r="Y5" s="656">
        <f t="shared" ca="1" si="0"/>
        <v>0</v>
      </c>
      <c r="Z5" s="656">
        <f t="shared" ca="1" si="0"/>
        <v>0</v>
      </c>
      <c r="AA5" s="656">
        <f t="shared" ca="1" si="0"/>
        <v>8</v>
      </c>
      <c r="AB5" s="656">
        <f t="shared" ca="1" si="0"/>
        <v>4.5999999999999996</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8</v>
      </c>
      <c r="P10" s="651">
        <f>'WP1'!W50</f>
        <v>4.5999999999999996</v>
      </c>
      <c r="Q10" s="651">
        <f>'WP1'!E29</f>
        <v>0</v>
      </c>
      <c r="R10" s="651">
        <f>'WP1'!E30</f>
        <v>0</v>
      </c>
      <c r="S10" s="651">
        <f>'WP1'!G29</f>
        <v>0</v>
      </c>
      <c r="T10" s="651">
        <f>'WP1'!G30</f>
        <v>0</v>
      </c>
      <c r="U10" s="651">
        <f>'WP1'!W53</f>
        <v>0</v>
      </c>
      <c r="V10" s="651">
        <f>'WP1'!W51</f>
        <v>0</v>
      </c>
      <c r="W10" s="651">
        <f>'WP1'!W52</f>
        <v>8</v>
      </c>
      <c r="X10" s="651">
        <f>'WP1'!W50</f>
        <v>4.5999999999999996</v>
      </c>
      <c r="Y10" s="651">
        <f>'WP1'!W53</f>
        <v>0</v>
      </c>
      <c r="Z10" s="651">
        <f>'WP1'!W51</f>
        <v>0</v>
      </c>
      <c r="AA10" s="651">
        <f>'WP1'!W52</f>
        <v>8</v>
      </c>
      <c r="AB10" s="651">
        <f>'WP1'!W50</f>
        <v>4.5999999999999996</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TerraCalor-C-P-8-I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FFF53B7-B568-476E-AEAA-F3CEB8CD1B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2026-02-20T12:50:10Z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